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เอกสารชี้แจงคณะกรรมาธการฯ ทม.พช.2564\"/>
    </mc:Choice>
  </mc:AlternateContent>
  <bookViews>
    <workbookView xWindow="0" yWindow="0" windowWidth="24000" windowHeight="9780" tabRatio="906" firstSheet="11" activeTab="30"/>
  </bookViews>
  <sheets>
    <sheet name="XXXXXX" sheetId="1" state="veryHidden" r:id="rId1"/>
    <sheet name="content" sheetId="124" r:id="rId2"/>
    <sheet name="ปก-สรก." sheetId="105" r:id="rId3"/>
    <sheet name="สารบัญ" sheetId="103" r:id="rId4"/>
    <sheet name="ข้อ 1" sheetId="102" r:id="rId5"/>
    <sheet name="ข้อ 2" sheetId="125" r:id="rId6"/>
    <sheet name="ข้อ 2 โครงสร้างองค์กร" sheetId="136" r:id="rId7"/>
    <sheet name="ข้อ 3(1)" sheetId="134" r:id="rId8"/>
    <sheet name="ข้อ 3(2)" sheetId="117" r:id="rId9"/>
    <sheet name="ข้อ 4" sheetId="127" r:id="rId10"/>
    <sheet name="ข้อ 4 รูปภาพ" sheetId="137" r:id="rId11"/>
    <sheet name="ข้อ 5" sheetId="130" r:id="rId12"/>
    <sheet name="ข้อ 6" sheetId="129" r:id="rId13"/>
    <sheet name="ข้อ 7" sheetId="128" r:id="rId14"/>
    <sheet name="ข้อ 8" sheetId="132" r:id="rId15"/>
    <sheet name="8.1-ก.1" sheetId="107" r:id="rId16"/>
    <sheet name="8.2-ก.2" sheetId="59" r:id="rId17"/>
    <sheet name="8.3-ก.3" sheetId="68" r:id="rId18"/>
    <sheet name="8.4" sheetId="67" r:id="rId19"/>
    <sheet name="8.5-ก.4" sheetId="34" r:id="rId20"/>
    <sheet name="8.6-ก.5" sheetId="35" r:id="rId21"/>
    <sheet name="ข้อ9-ก.6" sheetId="27" r:id="rId22"/>
    <sheet name="ข้อ10-ก.7" sheetId="131" r:id="rId23"/>
    <sheet name="ข้อ11-ก.8" sheetId="94" r:id="rId24"/>
    <sheet name="ข้อ12-ก.9" sheetId="133" r:id="rId25"/>
    <sheet name="ข้อ13" sheetId="104" r:id="rId26"/>
    <sheet name="เอกสารเพิ่มเติม" sheetId="138" r:id="rId27"/>
    <sheet name="1" sheetId="139" r:id="rId28"/>
    <sheet name="2" sheetId="140" r:id="rId29"/>
    <sheet name="3" sheetId="141" r:id="rId30"/>
    <sheet name="4" sheetId="142" r:id="rId31"/>
    <sheet name="5" sheetId="143" r:id="rId32"/>
  </sheets>
  <definedNames>
    <definedName name="_xlnm._FilterDatabase" localSheetId="23" hidden="1">'ข้อ11-ก.8'!$A$8:$G$16</definedName>
    <definedName name="_xlnm.Print_Area" localSheetId="27">'1'!$A$1:$G$22</definedName>
    <definedName name="_xlnm.Print_Area" localSheetId="28">'2'!$A$1:$G$22</definedName>
    <definedName name="_xlnm.Print_Area" localSheetId="29">'3'!$A$1:$G$22</definedName>
    <definedName name="_xlnm.Print_Area" localSheetId="30">'4'!$A$1:$J$30</definedName>
    <definedName name="_xlnm.Print_Area" localSheetId="31">'5'!$A$1:$G$22</definedName>
    <definedName name="_xlnm.Print_Area" localSheetId="15">'8.1-ก.1'!$A$1:$G$26</definedName>
    <definedName name="_xlnm.Print_Area" localSheetId="16">'8.2-ก.2'!$A$1:$L$29</definedName>
    <definedName name="_xlnm.Print_Area" localSheetId="17">'8.3-ก.3'!$A$1:$L$35</definedName>
    <definedName name="_xlnm.Print_Area" localSheetId="18">'8.4'!$A$1:$C$73</definedName>
    <definedName name="_xlnm.Print_Area" localSheetId="20">'8.6-ก.5'!$A$1:$H$35</definedName>
    <definedName name="_xlnm.Print_Area" localSheetId="1">content!$B$1:$C$25</definedName>
    <definedName name="_xlnm.Print_Area" localSheetId="4">'ข้อ 1'!$A$1:$F$25</definedName>
    <definedName name="_xlnm.Print_Area" localSheetId="5">'ข้อ 2'!$A$1:$F$22</definedName>
    <definedName name="_xlnm.Print_Area" localSheetId="7">'ข้อ 3(1)'!$A$1:$F$20</definedName>
    <definedName name="_xlnm.Print_Area" localSheetId="9">'ข้อ 4'!$A$1:$F$30</definedName>
    <definedName name="_xlnm.Print_Area" localSheetId="10">'ข้อ 4 รูปภาพ'!$A$1:$F$145</definedName>
    <definedName name="_xlnm.Print_Area" localSheetId="11">'ข้อ 5'!$A$1:$M$15</definedName>
    <definedName name="_xlnm.Print_Area" localSheetId="12">'ข้อ 6'!$A$1:$F$116</definedName>
    <definedName name="_xlnm.Print_Area" localSheetId="13">'ข้อ 7'!$A$1:$G$31</definedName>
    <definedName name="_xlnm.Print_Area" localSheetId="14">'ข้อ 8'!$A$1:$G$27</definedName>
    <definedName name="_xlnm.Print_Area" localSheetId="24">'ข้อ12-ก.9'!$A$1:$G$34</definedName>
    <definedName name="_xlnm.Print_Area" localSheetId="25">ข้อ13!$A$1:$G$31</definedName>
    <definedName name="_xlnm.Print_Area" localSheetId="2">'ปก-สรก.'!$A$1:$A$28</definedName>
    <definedName name="_xlnm.Print_Area" localSheetId="3">สารบัญ!$A$1:$D$32</definedName>
    <definedName name="_xlnm.Print_Area" localSheetId="26">เอกสารเพิ่มเติม!$A$1:$G$22</definedName>
    <definedName name="_xlnm.Print_Titles" localSheetId="27">'1'!$7:$10</definedName>
    <definedName name="_xlnm.Print_Titles" localSheetId="28">'2'!$7:$10</definedName>
    <definedName name="_xlnm.Print_Titles" localSheetId="29">'3'!$7:$10</definedName>
    <definedName name="_xlnm.Print_Titles" localSheetId="30">'4'!$8:$11</definedName>
    <definedName name="_xlnm.Print_Titles" localSheetId="31">'5'!$7:$10</definedName>
    <definedName name="_xlnm.Print_Titles" localSheetId="24">'ข้อ12-ก.9'!$7:$10</definedName>
    <definedName name="_xlnm.Print_Titles" localSheetId="26">เอกสารเพิ่มเติม!$7:$10</definedName>
  </definedNames>
  <calcPr calcId="152511"/>
</workbook>
</file>

<file path=xl/calcChain.xml><?xml version="1.0" encoding="utf-8"?>
<calcChain xmlns="http://schemas.openxmlformats.org/spreadsheetml/2006/main">
  <c r="B23" i="142" l="1"/>
  <c r="C23" i="142"/>
  <c r="D23" i="142"/>
  <c r="E23" i="142"/>
  <c r="F23" i="142"/>
  <c r="G23" i="142"/>
  <c r="H23" i="142"/>
  <c r="I23" i="142"/>
  <c r="J23" i="142"/>
  <c r="J22" i="142"/>
  <c r="J21" i="142"/>
  <c r="J20" i="142"/>
  <c r="G22" i="142"/>
  <c r="G21" i="142"/>
  <c r="G20" i="142"/>
  <c r="D22" i="142"/>
  <c r="D21" i="142"/>
  <c r="D20" i="142"/>
  <c r="J19" i="142"/>
  <c r="G19" i="142"/>
  <c r="D19" i="142"/>
  <c r="G17" i="142" l="1"/>
  <c r="J16" i="142"/>
  <c r="G16" i="142"/>
  <c r="D16" i="142"/>
  <c r="J15" i="142"/>
  <c r="G15" i="142"/>
  <c r="D15" i="142"/>
  <c r="G13" i="142"/>
  <c r="D13" i="142"/>
  <c r="J11" i="142"/>
  <c r="G11" i="142"/>
  <c r="D11" i="142"/>
  <c r="J10" i="142"/>
  <c r="G10" i="142"/>
  <c r="D10" i="142"/>
  <c r="E11" i="94" l="1"/>
  <c r="D11" i="94"/>
  <c r="D10" i="59" l="1"/>
  <c r="L19" i="59"/>
  <c r="L16" i="59" s="1"/>
  <c r="L14" i="59" s="1"/>
  <c r="L12" i="59" s="1"/>
  <c r="L10" i="59" s="1"/>
  <c r="J19" i="59"/>
  <c r="J16" i="59" s="1"/>
  <c r="J14" i="59" s="1"/>
  <c r="J12" i="59" s="1"/>
  <c r="J10" i="59" s="1"/>
  <c r="H19" i="59"/>
  <c r="H16" i="59" s="1"/>
  <c r="H14" i="59" s="1"/>
  <c r="H12" i="59" s="1"/>
  <c r="H10" i="59" s="1"/>
  <c r="F19" i="59"/>
  <c r="F16" i="59" s="1"/>
  <c r="F14" i="59" s="1"/>
  <c r="F12" i="59" s="1"/>
  <c r="F10" i="59" s="1"/>
  <c r="G12" i="107"/>
  <c r="G10" i="107" s="1"/>
  <c r="F12" i="107"/>
  <c r="F10" i="107" s="1"/>
  <c r="E12" i="107"/>
  <c r="E10" i="107" s="1"/>
  <c r="D12" i="107"/>
  <c r="D10" i="107" s="1"/>
  <c r="D115" i="129"/>
  <c r="E115" i="129"/>
  <c r="F115" i="129"/>
  <c r="D110" i="129"/>
  <c r="E110" i="129"/>
  <c r="F110" i="129"/>
  <c r="D106" i="129"/>
  <c r="E106" i="129"/>
  <c r="F106" i="129"/>
  <c r="D97" i="129"/>
  <c r="E97" i="129"/>
  <c r="F97" i="129"/>
  <c r="E93" i="129"/>
  <c r="F93" i="129"/>
  <c r="D93" i="129"/>
  <c r="E53" i="129"/>
  <c r="E57" i="129" s="1"/>
  <c r="F53" i="129"/>
  <c r="F57" i="129" s="1"/>
  <c r="D53" i="129"/>
  <c r="D57" i="129" s="1"/>
  <c r="D98" i="129" l="1"/>
  <c r="F98" i="129"/>
  <c r="E111" i="129"/>
  <c r="E116" i="129" s="1"/>
  <c r="E98" i="129"/>
  <c r="D111" i="129"/>
  <c r="D116" i="129" s="1"/>
  <c r="F111" i="129"/>
  <c r="F116" i="129" s="1"/>
  <c r="F30" i="129"/>
  <c r="E30" i="129"/>
  <c r="D30" i="129"/>
  <c r="F22" i="129"/>
  <c r="E18" i="129"/>
  <c r="E22" i="129" s="1"/>
  <c r="D22" i="129"/>
  <c r="F11" i="117"/>
  <c r="D11" i="117"/>
  <c r="E11" i="117"/>
  <c r="C13" i="117"/>
  <c r="C11" i="117" s="1"/>
  <c r="B11" i="117"/>
  <c r="B53" i="67"/>
  <c r="B51" i="67" s="1"/>
  <c r="B61" i="67"/>
  <c r="B67" i="67"/>
  <c r="E32" i="129" l="1"/>
  <c r="D32" i="129"/>
  <c r="F32" i="129"/>
  <c r="B50" i="67"/>
  <c r="B60" i="67"/>
  <c r="F21" i="128"/>
  <c r="B49" i="67" l="1"/>
  <c r="G21" i="35"/>
  <c r="F21" i="35"/>
  <c r="E21" i="35"/>
  <c r="D21" i="35"/>
  <c r="C21" i="35"/>
  <c r="B21" i="35"/>
  <c r="G11" i="35"/>
  <c r="F11" i="35"/>
  <c r="E11" i="35"/>
  <c r="D11" i="35"/>
  <c r="C11" i="35"/>
  <c r="B11" i="35"/>
  <c r="B20" i="35" s="1"/>
  <c r="B27" i="35" l="1"/>
  <c r="B35" i="35" s="1"/>
  <c r="C10" i="35" s="1"/>
  <c r="C20" i="35" s="1"/>
  <c r="C27" i="35" s="1"/>
  <c r="C35" i="35" s="1"/>
  <c r="D10" i="35" s="1"/>
  <c r="D20" i="35" s="1"/>
  <c r="D27" i="35" s="1"/>
  <c r="D35" i="35" s="1"/>
  <c r="E10" i="35" s="1"/>
  <c r="E20" i="35" s="1"/>
  <c r="E27" i="35" s="1"/>
  <c r="E35" i="35" s="1"/>
  <c r="F10" i="35" s="1"/>
  <c r="F20" i="35" s="1"/>
  <c r="F27" i="35" s="1"/>
  <c r="F35" i="35" s="1"/>
  <c r="G10" i="35" s="1"/>
  <c r="G20" i="35" s="1"/>
  <c r="G27" i="35" s="1"/>
  <c r="G35" i="35" s="1"/>
</calcChain>
</file>

<file path=xl/sharedStrings.xml><?xml version="1.0" encoding="utf-8"?>
<sst xmlns="http://schemas.openxmlformats.org/spreadsheetml/2006/main" count="889" uniqueCount="621">
  <si>
    <t>ได้รับจัดสรร</t>
  </si>
  <si>
    <t>ขอกันเงินฯ</t>
  </si>
  <si>
    <t>ก่อหนี้ผูกพัน</t>
  </si>
  <si>
    <t>(2)</t>
  </si>
  <si>
    <t>(3)</t>
  </si>
  <si>
    <t>(4)</t>
  </si>
  <si>
    <t>(5)</t>
  </si>
  <si>
    <t>(6)</t>
  </si>
  <si>
    <t>งบบุคลากร</t>
  </si>
  <si>
    <t>งบดำเนินงาน</t>
  </si>
  <si>
    <t>งบลงทุน</t>
  </si>
  <si>
    <t>งบเงินอุดหนุน</t>
  </si>
  <si>
    <t>งบรายจ่ายอื่น</t>
  </si>
  <si>
    <t>แผนและผลการเบิกจ่ายงบประมาณรายจ่ายประจำปีงบประมาณ</t>
  </si>
  <si>
    <t>รายนามผู้ชี้แจง</t>
  </si>
  <si>
    <t>รวมทั้งสิ้น</t>
  </si>
  <si>
    <t>งบประมาณ</t>
  </si>
  <si>
    <t>ที่ตั้งไว้</t>
  </si>
  <si>
    <t>รวม</t>
  </si>
  <si>
    <t>ลำดับ</t>
  </si>
  <si>
    <t>ปีงบประมาณ</t>
  </si>
  <si>
    <t>ที่</t>
  </si>
  <si>
    <t>วงเงินทั้งสิ้น</t>
  </si>
  <si>
    <t>หน้า</t>
  </si>
  <si>
    <t>เหตุผล</t>
  </si>
  <si>
    <t>ตั้งงบประมาณไว้</t>
  </si>
  <si>
    <t>หน่วย</t>
  </si>
  <si>
    <t>จำนวนเงิน</t>
  </si>
  <si>
    <t>โอนเปลี่ยนแปลงเป็น</t>
  </si>
  <si>
    <t>สรุปรายการ</t>
  </si>
  <si>
    <t>งบรายจ่าย</t>
  </si>
  <si>
    <t>ชื่อโครงการ</t>
  </si>
  <si>
    <t>แหล่ง</t>
  </si>
  <si>
    <t>เงินกู้</t>
  </si>
  <si>
    <t>(ระบุ)</t>
  </si>
  <si>
    <t>ระยะเวลา</t>
  </si>
  <si>
    <t>ดำเนินงาน(ปี)</t>
  </si>
  <si>
    <t>วัตถุประสงค์</t>
  </si>
  <si>
    <t>โครงการ</t>
  </si>
  <si>
    <t>เป้าหมาย</t>
  </si>
  <si>
    <t>ค่าใช้จ่ายทั้งสิ้นของโครงการ</t>
  </si>
  <si>
    <t>เงินบาท</t>
  </si>
  <si>
    <t>สมทบ</t>
  </si>
  <si>
    <t>การจัดสรร</t>
  </si>
  <si>
    <t>หมายเหตุ</t>
  </si>
  <si>
    <t>หน่วยนับ</t>
  </si>
  <si>
    <t>เสนอ</t>
  </si>
  <si>
    <t>ไตรมาส 1 (ต.ค.-ธ.ค.)</t>
  </si>
  <si>
    <t>ไตรมาส 2 (ม.ค.-มี.ค.)</t>
  </si>
  <si>
    <t>ไตรมาส 3 (เม.ย.-มิ.ย.)</t>
  </si>
  <si>
    <t>ไตรมาส 4 (ก.ค.-ก.ย.)</t>
  </si>
  <si>
    <t>ยอดรวมทั้งสิ้น</t>
  </si>
  <si>
    <t>คำอธิบายแบบฟอร์ม</t>
  </si>
  <si>
    <t>คำอธิบาย</t>
  </si>
  <si>
    <t>หน่วย : ล้านบาท (ทศนิยม 4 ตำแหน่ง)</t>
  </si>
  <si>
    <t>1.</t>
  </si>
  <si>
    <t>ตำแหน่ง</t>
  </si>
  <si>
    <t>4.</t>
  </si>
  <si>
    <t>3.</t>
  </si>
  <si>
    <t>2.</t>
  </si>
  <si>
    <t>สารบัญ</t>
  </si>
  <si>
    <t>7.</t>
  </si>
  <si>
    <t>6.</t>
  </si>
  <si>
    <t>5.</t>
  </si>
  <si>
    <t xml:space="preserve">   ชื่อ - สกุล</t>
  </si>
  <si>
    <t>ร่างพระราชบัญญัติงบประมาณรายจ่ายประจำปี</t>
  </si>
  <si>
    <t>ต่อคณะกรรมาธิการวิสามัญพิจารณา</t>
  </si>
  <si>
    <t>1. รายนามผู้ชี้แจง</t>
  </si>
  <si>
    <t>งปม.ทั้งสิ้น</t>
  </si>
  <si>
    <t>ประเภทรายการผูกพัน</t>
  </si>
  <si>
    <t>(ไม่รวมเผื่อเหลือ</t>
  </si>
  <si>
    <t>เริ่มต้น-สิ้นสุด</t>
  </si>
  <si>
    <t>เผื่อขาดและเงิน</t>
  </si>
  <si>
    <t>ตั้งแต่เริ่ม</t>
  </si>
  <si>
    <t>สถานภาพ</t>
  </si>
  <si>
    <t>นอกงบประมาณ)</t>
  </si>
  <si>
    <t>ตามหมายเหตุ</t>
  </si>
  <si>
    <t>เอกสารประกอบการชี้แจง</t>
  </si>
  <si>
    <t>(1)</t>
  </si>
  <si>
    <t>ผลประโยชน์ที่จะได้รับ</t>
  </si>
  <si>
    <t>กลุ่มเป้าหมาย</t>
  </si>
  <si>
    <t>1. ผูกพันสัญญา</t>
  </si>
  <si>
    <t>งบรายจ่าย............................</t>
  </si>
  <si>
    <t>ผลผลิต/โครงการ.........................</t>
  </si>
  <si>
    <t>(1) รายการ</t>
  </si>
  <si>
    <t>3. ผูกพันรายการใหม่</t>
  </si>
  <si>
    <t>คำชี้แจง</t>
  </si>
  <si>
    <t>พร้อมเหตุผล</t>
  </si>
  <si>
    <t>จ่ายจริง</t>
  </si>
  <si>
    <t>จัดสรร</t>
  </si>
  <si>
    <t>8.</t>
  </si>
  <si>
    <t>ปี 2562</t>
  </si>
  <si>
    <t>วงเงิน
งบประมาณ</t>
  </si>
  <si>
    <t>(7)</t>
  </si>
  <si>
    <t xml:space="preserve">ร้อยละเบิกจ่าย
ต่องบประมาณ
</t>
  </si>
  <si>
    <t xml:space="preserve"> (3) รายการที่ทำสัญญาก่อหนี้ผูกพันไว้แล้ว </t>
  </si>
  <si>
    <t xml:space="preserve"> (5) ร้อยละของการเบิกจ่ายกับงบประมาณที่ได้รับจัดสรร </t>
  </si>
  <si>
    <t>ปี 2563</t>
  </si>
  <si>
    <t>แผนงาน/ผลผลิต/โครงการ</t>
  </si>
  <si>
    <t>ตัวชี้วัด/กิจกรรม</t>
  </si>
  <si>
    <t>ผลผลิต/โครงการ/งบรายจ่าย/รายการ</t>
  </si>
  <si>
    <t>ปีต่อ ๆ ไป</t>
  </si>
  <si>
    <t xml:space="preserve"> (2) ได้รับอนุมัติเงินประจำงวด/อนุมัติให้โอนเปลี่ยนแปลงรายการ</t>
  </si>
  <si>
    <t>คำชี้แจง
(เหตุผลความจำเป็น
และผลประโยชน์ที่จะได้รับ)</t>
  </si>
  <si>
    <t>เบิกจ่าย
(ณ วันที่...)</t>
  </si>
  <si>
    <t xml:space="preserve">          หน่วย : ล้านบาท (ทศนิยม 4 ตำแหน่ง)</t>
  </si>
  <si>
    <t>ปี 2564</t>
  </si>
  <si>
    <t>รายงานผลการดำเนินงานตามข้อสังเกตของคณะกรรมาธิการวิสามัญพิจารณา</t>
  </si>
  <si>
    <t>กลุ่ม</t>
  </si>
  <si>
    <t>จำนวน</t>
  </si>
  <si>
    <t>งบประมาณภาพรวม</t>
  </si>
  <si>
    <t>หน่วย : ล้านบาท</t>
  </si>
  <si>
    <t>เพิ่ม / ลด</t>
  </si>
  <si>
    <t>ร้อยละ</t>
  </si>
  <si>
    <t>งบประมาณรวม</t>
  </si>
  <si>
    <t>3. งบประมาณภาพรวม</t>
  </si>
  <si>
    <t>งบประมาณ
ตามร่าง พ.ร.บ.</t>
  </si>
  <si>
    <t>3. เปลี่ยนแปลงสถานที่ดำเนินงานจากที่กำหนดไว้เดิม</t>
  </si>
  <si>
    <t>ปี 2565</t>
  </si>
  <si>
    <t>และผลสัมฤทธิ์ที่คาดว่าจะได้รับ</t>
  </si>
  <si>
    <t>งบประมาณปี 2562</t>
  </si>
  <si>
    <t>แนวทางการชี้แจงงบประมาณตามกลุ่มภารกิจ</t>
  </si>
  <si>
    <t>ปก</t>
  </si>
  <si>
    <t>ข้อ 1. รายนามผู้ชี้แจง</t>
  </si>
  <si>
    <t>สภาผู้แทนราษฎร</t>
  </si>
  <si>
    <t>ปัญหา อุปสรรคการดำเนินงาน และแนวทางแก้ไข</t>
  </si>
  <si>
    <t>การเบิกจ่าย*</t>
  </si>
  <si>
    <t>ข้อ 2 วิสัยทัศน์ พันธกิจ และภารกิจตามกฎหมายจัดตั้งหน่วยงานและโครงสร้างของหน่วยงาน</t>
  </si>
  <si>
    <t>ข้อ 3 งบประมาณภาพรวม</t>
  </si>
  <si>
    <t>5. แผนและผลการเบิกจ่ายงบประมาณรายจ่ายประจำปี</t>
  </si>
  <si>
    <t>รายงานสถานะการเงิน ทั้งเงินรายได้ เงินสะสมคงเหลือ</t>
  </si>
  <si>
    <t>6. รายงานสถานะการเงิน ทั้งเงินรายได้ เงินสะสมคงเหลือ</t>
  </si>
  <si>
    <t>8.1</t>
  </si>
  <si>
    <t>8.2</t>
  </si>
  <si>
    <t>8.3</t>
  </si>
  <si>
    <t>8.4</t>
  </si>
  <si>
    <t>8.5</t>
  </si>
  <si>
    <t>8.6</t>
  </si>
  <si>
    <t>จำแนกตามงบรายจ่าย (ทุกแผนงาน)</t>
  </si>
  <si>
    <t>แบบฟอร์ม ก.1</t>
  </si>
  <si>
    <t>ปี 2566</t>
  </si>
  <si>
    <t>แบบฟอร์ม ก.2</t>
  </si>
  <si>
    <t>แบบฟอร์ม ก.3</t>
  </si>
  <si>
    <t>แบบฟอร์ม ก.4</t>
  </si>
  <si>
    <t>แบบฟอร์ม ก.5</t>
  </si>
  <si>
    <t>แบบฟอร์ม ก.6</t>
  </si>
  <si>
    <t>****คำอธิบายแบบฟอร์ม****</t>
  </si>
  <si>
    <t>แบบฟอร์ม ก.7</t>
  </si>
  <si>
    <t>แบบฟอร์ม ก.8</t>
  </si>
  <si>
    <t>แบบฟอร์ม ก.9</t>
  </si>
  <si>
    <t>วิสามัญพิจารณาร่างพระราชบัญญัติงบประมาณรายจ่ายประจำปี</t>
  </si>
  <si>
    <t>สถานะการเงิน</t>
  </si>
  <si>
    <t>1. เงินนอกงบประมาณสะสมคงเหลือยกมา</t>
  </si>
  <si>
    <t>2. รายได้ประเภทเงินนอกงบประมาณ</t>
  </si>
  <si>
    <t>2.1 เงินรายได้</t>
  </si>
  <si>
    <t>3. รวมเงินนอกงบประมาณทั้งสิ้น (1.+2.)</t>
  </si>
  <si>
    <t>4. นำไปสมทบกับงบประมาณ</t>
  </si>
  <si>
    <t>4.1 งบบุคลากร</t>
  </si>
  <si>
    <t>4.2 งบดำเนินงาน</t>
  </si>
  <si>
    <t>4.3 งบลงทุน</t>
  </si>
  <si>
    <t>4.4 งบเงินอุดหนุน</t>
  </si>
  <si>
    <t>4.5 งบรายจ่ายอื่น</t>
  </si>
  <si>
    <t>5. คงเหลือหลังหักเงินนำไปสมทบกับงบประมาณ (3.-4.)</t>
  </si>
  <si>
    <t>6. แผนการใช้จ่ายอื่น</t>
  </si>
  <si>
    <t>7. คงเหลือ (5.-6.)</t>
  </si>
  <si>
    <t>2. งบประมาณรายจ่ายของหน่วยรับงบประมาณ</t>
  </si>
  <si>
    <t>3. งบประมาณรายจ่ายบูรณาการ</t>
  </si>
  <si>
    <t>4) แผนงานยุทธศาสตร์.......................</t>
  </si>
  <si>
    <t>1) แผนงานบูรณาการ.......................</t>
  </si>
  <si>
    <t>2) แผนงานพื้นฐาน..............................</t>
  </si>
  <si>
    <t>1) แผนงานพื้นฐาน..............................</t>
  </si>
  <si>
    <t>2) แผนงานบูรณาการ.......................</t>
  </si>
  <si>
    <t>3) แผนงานบูรณาการ.......................</t>
  </si>
  <si>
    <t>ปัญหา อุปสรรคในการดำเนินงาน และแนวทางแก้ไข</t>
  </si>
  <si>
    <t xml:space="preserve">แผนการปฏิบัติงานและแผนการใช้จ่ายงบประมาณรายจ่ายประจำปีงบประมาณ </t>
  </si>
  <si>
    <t>1. งบประมาณรายจ่ายงบกลาง</t>
  </si>
  <si>
    <t>4. งบประมาณรายจ่ายบุคลากร</t>
  </si>
  <si>
    <t>5. งบประมาณรายจ่ายสำหรับทุนหมุนเวียน</t>
  </si>
  <si>
    <t>6. งบประมาณรายจ่ายเพื่อการชำระหนี้ภาครัฐ</t>
  </si>
  <si>
    <t>7. งบประมาณรายจ่ายเพื่อชดใช้เงินคงคลัง</t>
  </si>
  <si>
    <t>8. งบประมาณรายจ่ายเพื่อชดใช้เงินทุนสำรองจ่าย</t>
  </si>
  <si>
    <t>25… - 25…</t>
  </si>
  <si>
    <r>
      <t>คำอธิบาย</t>
    </r>
    <r>
      <rPr>
        <b/>
        <sz val="14"/>
        <rFont val="TH SarabunPSK"/>
        <family val="2"/>
      </rPr>
      <t>*</t>
    </r>
  </si>
  <si>
    <r>
      <t>หมายเหตุ</t>
    </r>
    <r>
      <rPr>
        <sz val="16"/>
        <rFont val="TH SarabunPSK"/>
        <family val="2"/>
      </rPr>
      <t xml:space="preserve"> * รายละเอียดโครงการ</t>
    </r>
  </si>
  <si>
    <t>ประมาณการ/แผนการใช้จ่ายเงินนอกงบประมาณ</t>
  </si>
  <si>
    <r>
      <t>เงินนอกงบประมาณ</t>
    </r>
    <r>
      <rPr>
        <sz val="16"/>
        <rFont val="TH SarabunPSK"/>
        <family val="2"/>
      </rPr>
      <t xml:space="preserve"> หมายถึง บรรดาเงินทั้งปวงที่หน่วยงานของรัฐจัดเก็บหรือได้รับไว้เป็นกรรมสิทธิ์ตามกฎหมาย ระเบียบ ข้อบังคับ 
หรือจากนิติกรรมหรือนิติเหตุ หรือกรณีอื่นใด ที่ต้องนำส่งคลัง แต่มีกฎหมายอนุญาตให้สามารถเก็บไว้ใช้จ่ายได้โดยไม่ต้องนำส่งคลัง</t>
    </r>
  </si>
  <si>
    <r>
      <t>การรายงาน</t>
    </r>
    <r>
      <rPr>
        <sz val="16"/>
        <rFont val="TH SarabunPSK"/>
        <family val="2"/>
      </rPr>
      <t xml:space="preserve"> รอบระยะเวลาการจัดทำรายงานให้เป็นไปตามปีงบประมาณ (ตั้งแต่วันที่ 1 ตุลาคม - 30 กันยายน) หน่วยรับงบประมาณที่ใช้ปีปฏิทินขอให้ปรับ
เป็นปีงบประมาณ โดยเป็นรายงานตามเกณฑ์เงินสด และเงินฝากระยะสั้นไม่เกิน 1 ปี </t>
    </r>
  </si>
  <si>
    <r>
      <t>หน่วยงานที่ต้องจัดทำรายงาน</t>
    </r>
    <r>
      <rPr>
        <sz val="16"/>
        <rFont val="TH SarabunPSK"/>
        <family val="2"/>
      </rPr>
      <t xml:space="preserve">  คือ หน่วยรับงบประมาณ ซึ่งขอรับหรือได้รับจัดสรรงบประมาณรายจ่ายประจำปีงบประมาณ พ.ศ. 2563 ตามมาตรา 4 
ของพระราชบัญญัติวิธีการงบประมาณ พ.ศ. 2561 </t>
    </r>
  </si>
  <si>
    <r>
      <t xml:space="preserve">2.4 </t>
    </r>
    <r>
      <rPr>
        <b/>
        <sz val="16"/>
        <rFont val="TH SarabunPSK"/>
        <family val="2"/>
      </rPr>
      <t>เงินอุดหนุนและบริจาค</t>
    </r>
    <r>
      <rPr>
        <sz val="16"/>
        <rFont val="TH SarabunPSK"/>
        <family val="2"/>
      </rPr>
      <t xml:space="preserve"> หมายถึง เงินรายได้ที่บุคคลอื่นอุดหนุน บริจาค ช่วยเหลือสนับสนุนแก่หน่วยรับงบประมาณนอกจากงบประมาณ</t>
    </r>
  </si>
  <si>
    <r>
      <t xml:space="preserve">2.5 - 2.6 </t>
    </r>
    <r>
      <rPr>
        <b/>
        <sz val="16"/>
        <rFont val="TH SarabunPSK"/>
        <family val="2"/>
      </rPr>
      <t>เงินกู้ในประเทศ / เงินกู้ต่างประเทศ</t>
    </r>
    <r>
      <rPr>
        <sz val="16"/>
        <rFont val="TH SarabunPSK"/>
        <family val="2"/>
      </rPr>
      <t xml:space="preserve"> หมายถึง เงินจากการกู้เงินของหน่วยรับงบประมาณในแต่ละปีงบประมาณเพื่อดำเนินงานตามโครงการใด ๆ</t>
    </r>
  </si>
  <si>
    <r>
      <t xml:space="preserve">2.3 </t>
    </r>
    <r>
      <rPr>
        <b/>
        <sz val="16"/>
        <rFont val="TH SarabunPSK"/>
        <family val="2"/>
      </rPr>
      <t xml:space="preserve">เงินช่วยเหลือจากต่างประเทศ </t>
    </r>
    <r>
      <rPr>
        <sz val="16"/>
        <rFont val="TH SarabunPSK"/>
        <family val="2"/>
      </rPr>
      <t>หมายถึง เงินที่รัฐบาล องค์การ หรือสถาบันระหว่างประเทศมอบให้หน่วยรับงบประมาณ</t>
    </r>
  </si>
  <si>
    <r>
      <t xml:space="preserve">2.1 </t>
    </r>
    <r>
      <rPr>
        <b/>
        <sz val="16"/>
        <rFont val="TH SarabunPSK"/>
        <family val="2"/>
      </rPr>
      <t>เงินรายได้</t>
    </r>
    <r>
      <rPr>
        <sz val="16"/>
        <rFont val="TH SarabunPSK"/>
        <family val="2"/>
      </rPr>
      <t xml:space="preserve"> หมายถึง  เงินรายได้จากการดำเนินงาน การขายหรือให้บริการ </t>
    </r>
  </si>
  <si>
    <r>
      <t xml:space="preserve">2.7 </t>
    </r>
    <r>
      <rPr>
        <b/>
        <sz val="16"/>
        <rFont val="TH SarabunPSK"/>
        <family val="2"/>
      </rPr>
      <t>อื่น ๆ</t>
    </r>
    <r>
      <rPr>
        <sz val="16"/>
        <rFont val="TH SarabunPSK"/>
        <family val="2"/>
      </rPr>
      <t xml:space="preserve"> หมายถึง เงินนอกงบประมาณอื่นใดที่หน่วยรับงบประมาณได้รับไว้นอกเหนือจากที่จำแนกไว้ข้างต้น</t>
    </r>
  </si>
  <si>
    <r>
      <t xml:space="preserve">3. </t>
    </r>
    <r>
      <rPr>
        <b/>
        <sz val="16"/>
        <rFont val="TH SarabunPSK"/>
        <family val="2"/>
      </rPr>
      <t>รวมเงินนอกงบประมาณทั้งสิ้น</t>
    </r>
    <r>
      <rPr>
        <sz val="16"/>
        <rFont val="TH SarabunPSK"/>
        <family val="2"/>
      </rPr>
      <t xml:space="preserve"> คือ 1. เงินนอกงบประมาณสะสมคงเหลือยกมา + 2. รายได้ประเภทเงินนอกงบประมาณ </t>
    </r>
  </si>
  <si>
    <r>
      <t xml:space="preserve">5. </t>
    </r>
    <r>
      <rPr>
        <b/>
        <sz val="16"/>
        <rFont val="TH SarabunPSK"/>
        <family val="2"/>
      </rPr>
      <t>คงเหลือหลังหักเงินนำไปสมทบกับงบประมาณ</t>
    </r>
    <r>
      <rPr>
        <sz val="16"/>
        <rFont val="TH SarabunPSK"/>
        <family val="2"/>
      </rPr>
      <t xml:space="preserve"> คือ 3. รวมเงินนอกงบประมาณทั้งสิ้น - 4. นำไปสมทบกับงบประมาณ </t>
    </r>
  </si>
  <si>
    <r>
      <t xml:space="preserve">7.  </t>
    </r>
    <r>
      <rPr>
        <b/>
        <sz val="16"/>
        <rFont val="TH SarabunPSK"/>
        <family val="2"/>
      </rPr>
      <t>คงเหลือ</t>
    </r>
    <r>
      <rPr>
        <sz val="16"/>
        <rFont val="TH SarabunPSK"/>
        <family val="2"/>
      </rPr>
      <t xml:space="preserve"> คือ 5. คงเหลือหลังหักเงินนำไปสมทบกับงบประมาณ - 6.  แผนการใช้จ่ายอื่น</t>
    </r>
  </si>
  <si>
    <r>
      <t xml:space="preserve">2.2 </t>
    </r>
    <r>
      <rPr>
        <b/>
        <sz val="16"/>
        <rFont val="TH SarabunPSK"/>
        <family val="2"/>
      </rPr>
      <t>ทุนหมุนเวียน</t>
    </r>
    <r>
      <rPr>
        <sz val="16"/>
        <rFont val="TH SarabunPSK"/>
        <family val="2"/>
      </rPr>
      <t xml:space="preserve"> หมายถึง กองทุน กองทุนหมุนเวียน เงินทุน เงินทุนหมุนเวียน ทุน หรือทุนหมุนเวียน ที่ตั้งขึ้น เพื่อกิจการที่อนุญาตให้นำรายรับ
สมทบทุนไว้ใช้จ่ายได้โดยไม่ต้องนำส่งคลัง </t>
    </r>
  </si>
  <si>
    <r>
      <t xml:space="preserve">4.  </t>
    </r>
    <r>
      <rPr>
        <b/>
        <sz val="16"/>
        <rFont val="TH SarabunPSK"/>
        <family val="2"/>
      </rPr>
      <t>นำไปสมทบกับเงินงบประมาณ</t>
    </r>
    <r>
      <rPr>
        <sz val="16"/>
        <rFont val="TH SarabunPSK"/>
        <family val="2"/>
      </rPr>
      <t xml:space="preserve"> หมายถึง เงินนอกงบประมาณที่นำไปสมทบกับเงินงบประมาณรายจ่าย </t>
    </r>
    <r>
      <rPr>
        <b/>
        <sz val="16"/>
        <rFont val="TH SarabunPSK"/>
        <family val="2"/>
      </rPr>
      <t>เฉพาะรายการที่ขอรับจัดสรรงบประมาณ</t>
    </r>
    <r>
      <rPr>
        <sz val="16"/>
        <rFont val="TH SarabunPSK"/>
        <family val="2"/>
      </rPr>
      <t xml:space="preserve"> 
โดยอาจจะสมทบบางส่วนหรือร้อยละ 100 ก็ได้ และระบุในเอกสารประกอบงบประมาณรายจ่ายประจำปี และบันทึกข้อมูลในระบบ e-Budgeting 
จำแนกตามงบรายจ่าย คือ งบบุคลากร งบดำเนินงาน งบลงทุน งบเงินอุดหนุน งบรายจ่ายอื่น ปี 2561 คือ รายจ่ายจริงหรือก่อหนี้ผูกพันไว้แล้ว 
ปีงบประมาณ 2562 - 2566 เป็นประมาณการ (4. = 4.1+4.2+4.3+4.4+4.5)</t>
    </r>
  </si>
  <si>
    <t>2.รายการที่มีวงเงินโอนเปลี่ยนแปลงเกินร้อยละ 15 ของงบประมาณที่ตั้งไว้ (ให้แสดงเฉพาะงบลงทุน ค่าครุภัณฑ์ที่มีราคาต่อหน่วยเกิน 1 ล้านบาท และค่าที่ดินและสิ่งก่อสร้างที่มีราคาต่อหน่วยเกิน 10 ล้านบาท)</t>
  </si>
  <si>
    <t>2. ให้จัดทำเป็นแผนเต็มปี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</si>
  <si>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:</t>
    </r>
    <r>
      <rPr>
        <sz val="16"/>
        <rFont val="TH SarabunPSK"/>
        <family val="2"/>
      </rPr>
      <t xml:space="preserve"> </t>
    </r>
  </si>
  <si>
    <t xml:space="preserve">ประเภทรายการ* </t>
  </si>
  <si>
    <t xml:space="preserve">1.ยุบรายการเดิมเพื่อไปเพิ่มรายการใหม่                                                            </t>
  </si>
  <si>
    <t>ประเภทรายการ*</t>
  </si>
  <si>
    <t>ระดับหน่วยงาน</t>
  </si>
  <si>
    <t>9.</t>
  </si>
  <si>
    <t>10.</t>
  </si>
  <si>
    <t>11.</t>
  </si>
  <si>
    <t>12.</t>
  </si>
  <si>
    <t>13.</t>
  </si>
  <si>
    <t>แผนการปฏิบัติงานและแผนการใช้จ่ายเงินงบประมาณ</t>
  </si>
  <si>
    <t>2.รายการที่มีวงเงินโอนเปลี่ยนแปลงเกินร้อยละ 15 ของงบประมาณที่ตั้งไว้ (สำหรับงบลงทุนให้แสดงเฉพาะงบลงทุน ค่าครุภัณฑ์ที่มีราคาต่อหน่วยเกิน 1 ล้านบาท และค่าที่ดินและสิ่งก่อสร้างที่มีราคาต่อหน่วยเกิน 10 ล้านบาท)</t>
  </si>
  <si>
    <t>ข้อ 4. ผลการดำเนินงานที่สำคัญในปีงบประมาณ พ.ศ. 2563 ปัญหา อุปสรรคการดำเนินงาน และแนวทางแก้ไข</t>
  </si>
  <si>
    <t>ข้อ 5. แผนและผลการเบิกจ่ายงบประมาณรายจ่ายประจำปีงบประมาณ พ.ศ. 2562 - 2563 จำแนกตามผลผลิต/โครงการ</t>
  </si>
  <si>
    <t>ข้อ 6. รายงานสถานะการเงิน ทั้งเงินรายได้ เงินสะสมคงเหลือ และเงินนอกงบประมาณ ปีงบประมาณ พ.ศ. 2560 - 2562</t>
  </si>
  <si>
    <t>ข้อ 7. แผนการดำเนินงานในปีงบประมาณ พ.ศ. 2564 ที่สำคัญ และผลสัมฤทธิ์ที่คาดว่าจะได้รับ</t>
  </si>
  <si>
    <t>ข้อ 8. งบประมาณรายจ่ายประจำปีงบประมาณ พ.ศ. 2564</t>
  </si>
  <si>
    <t>8.2  แผนการปฏิบัติงานและแผนการใช้จ่ายงบประมาณรายจ่ายประจำปีงบประมาณ พ.ศ. 2564</t>
  </si>
  <si>
    <t>8.1 แผนการปฏิบัติงานและแผนการใช้จ่ายงบประมาณรายจ่ายประจำปีงบประมาณ พ.ศ. 2564 (จำแนก 8 กลุ่ม)</t>
  </si>
  <si>
    <t>8.3  รายการภาระผูกพันงบประมาณรายจ่ายประจำปีงบประมาณ พ.ศ. 2564</t>
  </si>
  <si>
    <t>8.4  รายละเอียดงบประมาณรายจ่ายประจำปีงบประมาณ พ.ศ. 2564 จำแนกตามงบรายจ่าย (ทุกแผนงาน)</t>
  </si>
  <si>
    <t>8.5   โครงการ/รายการที่ได้รับเงินกู้ปีงบประมาณ พ.ศ. 2564</t>
  </si>
  <si>
    <t>9. สรุปข้อมูลแสดงการโอนเปลี่ยนแปลงงบประมาณรายจ่ายประจำปีงบประมาณ พ.ศ. 2562</t>
  </si>
  <si>
    <t>10. สรุปข้อมูลแสดงการโอนเปลี่ยนแปลงงบประมาณรายจ่ายประจำปีงบประมาณ พ.ศ. 2563</t>
  </si>
  <si>
    <t>11. สรุปการใช้จ่ายงบประมาณรายจ่ายประจำปีงบประมาณ พ.ศ. 2563</t>
  </si>
  <si>
    <t>งบประมาณ พ.ศ. 2564</t>
  </si>
  <si>
    <t>ผลการดำเนินงานที่สำคัญในปีงบประมาณ พ.ศ. 2563</t>
  </si>
  <si>
    <t>พ.ศ. 2562 - 2563 จำแนกตามผลผลิต/โครงการ</t>
  </si>
  <si>
    <t>และเงินนอกงบประมาณ ปีงบประมาณ พ.ศ. 2560 - 2562</t>
  </si>
  <si>
    <t>แผนการดำเนินงานในปีงบประมาณ พ.ศ. 2564 ที่สำคัญ</t>
  </si>
  <si>
    <t>สรุปงบประมาณรายจ่ายประจำปีงบประมาณ พ.ศ. 2564</t>
  </si>
  <si>
    <t>พ.ศ. 2564 (จำแนก 8 กลุ่ม)</t>
  </si>
  <si>
    <t>รายจ่ายประจำปีงบประมาณ พ.ศ. 2564</t>
  </si>
  <si>
    <t>รายการภาระผูกพันงบประมาณรายจ่ายประจำปีงบประมาณ พ.ศ. 2564</t>
  </si>
  <si>
    <t>รายละเอียดงบประมาณรายจ่ายประจำปีงบประมาณ พ.ศ. 2564</t>
  </si>
  <si>
    <t>โครงการ/รายการที่ได้รับเงินกู้ในปีงบประมาณ พ.ศ. 2564</t>
  </si>
  <si>
    <t>เงินนอกงบประมาณและแผนการใช้จ่ายเงินนอกงบประมาณ</t>
  </si>
  <si>
    <t>8.6  เงินนอกงบประมาณและแผนการใช้จ่ายเงินนอกงบประมาณ</t>
  </si>
  <si>
    <t>ข้อมูลแสดงการโอนเปลี่ยนแปลงงบประมาณรายจ่ายประจำปีงบประมาณ พ.ศ. 2562</t>
  </si>
  <si>
    <t>ข้อมูลแสดงการโอนเปลี่ยนแปลงงบประมาณรายจ่ายประจำปีงบประมาณ พ.ศ. 2563</t>
  </si>
  <si>
    <t>การใช้จ่ายงบประมาณรายจ่ายประจำปีงบประมาณ พ.ศ. 2563</t>
  </si>
  <si>
    <t>ร่างพระราชบัญญัติงบประมาณรายจ่ายประจำปีงบประมาณ พ.ศ. 2563</t>
  </si>
  <si>
    <t>งบประมาณ
ตาม พ.ร.บ.</t>
  </si>
  <si>
    <t>งบประมาณปี 2563 - 2564</t>
  </si>
  <si>
    <r>
      <rPr>
        <u/>
        <sz val="16"/>
        <color indexed="8"/>
        <rFont val="TH SarabunPSK"/>
        <family val="2"/>
      </rPr>
      <t>หมายเหตุ</t>
    </r>
    <r>
      <rPr>
        <sz val="16"/>
        <color indexed="8"/>
        <rFont val="TH SarabunPSK"/>
        <family val="2"/>
      </rPr>
      <t xml:space="preserve"> * ผลเบิกจ่าย 31 พฤษภาคม 2563</t>
    </r>
  </si>
  <si>
    <t>4. ผลการดำเนินงานที่สำคัญในปีงบประมาณ พ.ศ. 2563</t>
  </si>
  <si>
    <t>งบประมาณ พ.ศ. 2562 - 2563 จำแนกระดับผลผลิต/โครงการ</t>
  </si>
  <si>
    <t>7. แผนการดำเนินงานในปีงบประมาณ พ.ศ. 2564 ที่สำคัญ</t>
  </si>
  <si>
    <t>9. ข้อมูลแสดงการโอนเปลี่ยนแปลงงบประมาณรายจ่ายประจำปีงบประมาณ พ.ศ. 2562</t>
  </si>
  <si>
    <t xml:space="preserve">เป็นหัวข้อของรายการข้อ 8.1 - 8.6 </t>
  </si>
  <si>
    <t>1. ให้รวมทุกแผนงานของหน่วยงาน</t>
  </si>
  <si>
    <t>จนถึงปี 63</t>
  </si>
  <si>
    <t xml:space="preserve">2. ผูกพัน ม. 41/ม. 42 </t>
  </si>
  <si>
    <t>ปี 2567</t>
  </si>
  <si>
    <t>8.4  รายละเอียดงบประมาณรายจ่ายประจำปีงบประมาณ พ.ศ. 2564</t>
  </si>
  <si>
    <t>แผนการใช้จ่ายปีงบประมาณ 2564</t>
  </si>
  <si>
    <t>2.2 เงินที่รัฐบาลอุดหนุนหรือจัดสรรให้</t>
  </si>
  <si>
    <t xml:space="preserve">2.3 ทุนหมุนเวียน </t>
  </si>
  <si>
    <t>2.4 เงินช่วยเหลือจากต่างประเทศ</t>
  </si>
  <si>
    <t>2.5 เงินอุดหนุนและบริจาค</t>
  </si>
  <si>
    <t>2.6 เงินกู้ในประเทศ</t>
  </si>
  <si>
    <t>2.7 เงินกู้ต่างประเทศ</t>
  </si>
  <si>
    <r>
      <t xml:space="preserve">1.  </t>
    </r>
    <r>
      <rPr>
        <b/>
        <sz val="16"/>
        <rFont val="TH SarabunPSK"/>
        <family val="2"/>
      </rPr>
      <t>เงินนอกงบประมาณสะสมคงเหลือยกมา</t>
    </r>
    <r>
      <rPr>
        <sz val="16"/>
        <rFont val="TH SarabunPSK"/>
        <family val="2"/>
      </rPr>
      <t xml:space="preserve"> หมายถึง จำนวนเงินสดคงเหลือและเงินฝากระยะสั้นไม่เกิน 1 ปี ณ สิ้นปีงบประมาณ 
(ปีงบประมาณ 2562 เป็นข้อมูลจริง ปีงบประมาณ 2563 -2567 เป็นประมาณการ)</t>
    </r>
  </si>
  <si>
    <r>
      <t xml:space="preserve">2.  </t>
    </r>
    <r>
      <rPr>
        <b/>
        <sz val="16"/>
        <rFont val="TH SarabunPSK"/>
        <family val="2"/>
      </rPr>
      <t>รายได้ประเภทเงินนอกงบประมาณ</t>
    </r>
    <r>
      <rPr>
        <sz val="16"/>
        <rFont val="TH SarabunPSK"/>
        <family val="2"/>
      </rPr>
      <t xml:space="preserve"> หมายถึง จำนวนรายได้ประเภทเงินนอกงบประมาณ ที่ได้รับตั้งแต่วันที่ 1 ตุลาคม – 30 กันยายน ที่กฎหมายอนุญาตให้
เก็บไว้ใช้จ่ายได้โดยไม่ต้องนำส่งคลัง ปีงบประมาณ 2562 เป็นข้อมูลจริง ปีงบประมาณ 2563 - 2567 เป็นประมาณการ (2. = 2.1+2.2+2.3+2.4+2.5+2.6+2.7+2.8) จำแนกเป็น</t>
    </r>
  </si>
  <si>
    <t>2.8 อื่น ๆ</t>
  </si>
  <si>
    <r>
      <t xml:space="preserve">6.  </t>
    </r>
    <r>
      <rPr>
        <b/>
        <sz val="16"/>
        <rFont val="TH SarabunPSK"/>
        <family val="2"/>
      </rPr>
      <t>แผนการใช้จ่ายอื่น</t>
    </r>
    <r>
      <rPr>
        <sz val="16"/>
        <rFont val="TH SarabunPSK"/>
        <family val="2"/>
      </rPr>
      <t> หมายถึง เงินนอกงบประมาณที่ไม่ได้นำไปสมทบกับเงินงบประมาณ (ตามข้อ 4) แต่ใช้จ่ายตามวัตถุประสงค์ของหน่วยงาน หรือที่มีแผนงาน /โครงการ / กิจกรรมที่จะใช้จ่ายแล้ว ปีงบประมาณ 2562 คือ รายจ่ายจริงหรือก่อหนี้ผูกพันไว้แล้ว ปีงบประมาณ 2563 - 2567 เป็นประมาณการ</t>
    </r>
  </si>
  <si>
    <t>6.1 ภารกิจพื้นฐาน</t>
  </si>
  <si>
    <t>6.2 ภารกิจเพื่อการพัฒนา</t>
  </si>
  <si>
    <t>6.1.1 รายจ่ายประจำ</t>
  </si>
  <si>
    <t>6.1.2 รายจ่ายลงทุน</t>
  </si>
  <si>
    <t>6.2.1 รายจ่ายประจำ</t>
  </si>
  <si>
    <t>6.2.2 รายจ่ายลงทุน</t>
  </si>
  <si>
    <t>10. ข้อมูลแสดงการโอนเปลี่ยนแปลงงบประมาณรายจ่ายประจำปีงบประมาณ พ.ศ. 2563</t>
  </si>
  <si>
    <t>11. การใช้จ่ายงบประมาณรายจ่ายประจำปีงบประมาณ พ.ศ. 2563</t>
  </si>
  <si>
    <t>งบประมาณปี 2563</t>
  </si>
  <si>
    <t>เบิกจ่ายแล้ว 
ณ 31 พ.ค. 63</t>
  </si>
  <si>
    <t xml:space="preserve"> (1) งบประมาณรายจ่ายประจำปีงบประมาณ พ.ศ. 2563</t>
  </si>
  <si>
    <t xml:space="preserve"> (4) ผลการเบิกจ่ายรวมทั้งสิ้น ณ วันที่ 31 พฤษภาคม 2563</t>
  </si>
  <si>
    <t xml:space="preserve"> (6) เงินที่ขออนุมัติกันไว้เบิกจ่ายเหลื่อมปี ณ วันที่ 30 กันยายน 2562</t>
  </si>
  <si>
    <t xml:space="preserve"> (7) เงินกันที่ทำสัญญาก่อหนี้ผูกพันไว้แล้ว ณ วันที่ 30 กันยายน 2562</t>
  </si>
  <si>
    <t>งบประมาณ พ.ศ. 2563</t>
  </si>
  <si>
    <t>1. ค่าใช้จ่ายในการจ้างที่ปรึกษา</t>
  </si>
  <si>
    <t xml:space="preserve">(1) รายการ... </t>
  </si>
  <si>
    <t>2. ค่าใช้จ่ายในการฝึกอบรมและสัมมนา</t>
  </si>
  <si>
    <t>3. ค่าใช้จ่ายในการโฆษณาและประชาสัมพันธ์</t>
  </si>
  <si>
    <t>(1) รายการ (ชื่อโครงการ/หลักสูตร...)</t>
  </si>
  <si>
    <t>ในประเทศ</t>
  </si>
  <si>
    <r>
      <rPr>
        <b/>
        <u/>
        <sz val="12"/>
        <rFont val="TH SarabunPSK"/>
        <family val="2"/>
      </rPr>
      <t>ต่างประเทศ</t>
    </r>
    <r>
      <rPr>
        <b/>
        <sz val="12"/>
        <rFont val="TH SarabunPSK"/>
        <family val="2"/>
      </rPr>
      <t xml:space="preserve"> (ประเทศ.........)</t>
    </r>
  </si>
  <si>
    <t>ที่ปรึกษาไทย</t>
  </si>
  <si>
    <t>ที่ปรึกษาต่างประเทศ</t>
  </si>
  <si>
    <t>สถานีวิทยุ</t>
  </si>
  <si>
    <t>หนังสือพิมพ์</t>
  </si>
  <si>
    <t>สื่ออื่นๆ</t>
  </si>
  <si>
    <t>สถานีโทรทัศน์</t>
  </si>
  <si>
    <t>4. ค่าใช้จ่ายในการเดินทางไปราชการต่างประเทศชั่วคราวและการเจรจาและประชุมนานาชาติ</t>
  </si>
  <si>
    <t>ค่าเบี้ยเลี้ยง</t>
  </si>
  <si>
    <t>ค่าที่พัก</t>
  </si>
  <si>
    <t>ค่าพาหนะ</t>
  </si>
  <si>
    <t>อื่น ๆ …</t>
  </si>
  <si>
    <t>1. ประเภทการประชุม ตาม ข้อ 4. ให้ระบุประเภทการประชุม เช่น ประชุมสัมมนา / เจรจาธุรกิจ / ปรึกษาหารือ / ดูงาน / ตรวจบัญชี เป็นต้น</t>
  </si>
  <si>
    <t xml:space="preserve"> 2. รายละเอียดโครงการ ตาม ข้อ 1 - 4 ให้แนบท้ายแบบฟอร์มนี้</t>
  </si>
  <si>
    <t>งบประมาณปี 2564
ร่าง พ.ร.บ.</t>
  </si>
  <si>
    <t>รายการ</t>
  </si>
  <si>
    <t xml:space="preserve"> หน่วย : บาท </t>
  </si>
  <si>
    <r>
      <t>13.</t>
    </r>
    <r>
      <rPr>
        <b/>
        <sz val="7"/>
        <rFont val="Times New Roman"/>
        <family val="1"/>
      </rPr>
      <t>  </t>
    </r>
    <r>
      <rPr>
        <b/>
        <sz val="26"/>
        <rFont val="TH SarabunPSK"/>
        <family val="2"/>
      </rPr>
      <t>รายงานผลการดำเนินงานตามข้อสังเกตของคณะกรรมาธิการ</t>
    </r>
  </si>
  <si>
    <t>ค่าเครื่องแต่งกาย</t>
  </si>
  <si>
    <t xml:space="preserve">ค่าใช้จ่ายในการจ้างที่ปรึกษา การฝึกอบรมและสัมมนา การโฆษณาและประชาสัมพันธ์ </t>
  </si>
  <si>
    <t>13. รายงานผลการดำเนินงานตามข้อสังเกตของคณะกรรมาธิการวิสามัญฯ 2563</t>
  </si>
  <si>
    <t>12. ค่าใช้จ่ายในการจ้างที่ปรึกษา การฝึกอบรมและสัมมนา การโฆษณาและประชาสัมพันธ์ 
และการเดินทางไปราชการต่างประเทศชั่วคราว การเจรจา และประชุมนานาชาติ</t>
  </si>
  <si>
    <t>และการเดินทางไปราชการต่างประเทศชั่วคราว การเจรจา และประชุมนานาชาติ</t>
  </si>
  <si>
    <t>12. ค่าใช้จ่ายในการจ้างที่ปรึกษา การฝึกอบรมและสัมมนา การโฆษณาและประชาสัมพันธ์ และการเดินทางไปราชการต่างประเทศชั่วคราว การเจรจา และประชุมนานาชาติ</t>
  </si>
  <si>
    <t>1. ให้แสดงงบดำเนินงาน งบลงทุน และงบอื่น ๆ ที่มีลักษณะเป็น งบดำเนินงานและงบลงทุน</t>
  </si>
  <si>
    <r>
      <t xml:space="preserve">  </t>
    </r>
    <r>
      <rPr>
        <b/>
        <u/>
        <sz val="12"/>
        <rFont val="TH SarabunPSK"/>
        <family val="2"/>
      </rPr>
      <t>หมายเหตุ</t>
    </r>
    <r>
      <rPr>
        <sz val="12"/>
        <rFont val="TH SarabunPSK"/>
        <family val="2"/>
      </rPr>
      <t xml:space="preserve"> </t>
    </r>
  </si>
  <si>
    <t>เหตุผลความจำเป็น</t>
  </si>
  <si>
    <t>ผูกพันข้ามปี</t>
  </si>
  <si>
    <t>ในการตั้งงบประมาณ</t>
  </si>
  <si>
    <t>ระบุหมายเลข</t>
  </si>
  <si>
    <t>4. ให้ระบุหมายเลขกำกับเหตุผลความจำเป็นในการตั้งงบประมาณผูกพันข้ามปี</t>
  </si>
  <si>
    <t>2. ให้แสดงทั้งรายการเดิมและรายการที่ตั้งใหม่ในปี 2564 โดย จำแนกประเภทรายการผูกพันเป็น 3 รายการดังนี้</t>
  </si>
  <si>
    <t>3. ให้ระบุหมายเลขกำกับสถานภาพรายการผูกพันงบประมาณรายจ่าย ดังนี้</t>
  </si>
  <si>
    <t>(1) ผูกพันตามสัญญา    (2) ผูกพันตาม ม. 41/ม. 42    (3) ผูกพันรายการใหม่ ปี 2564</t>
  </si>
  <si>
    <t>(1) ยังไม่ได้ดำเนินการใด ๆ ทั้งสิ้น    (2) กำลัง-สำรวจออกแบบ/-กำหนดคุณลักษณะ    (3) แบบเสร็จ/คุณลักษณะเสร็จ    (4) อยู่ระหว่างจัดซื้อจัดจ้าง    (5) จัดซื้อจัดจ้างแล้ว    (6) ลงนามในสัญญาแล้ว    (7) ยกเลิกรายการ</t>
  </si>
  <si>
    <t>(1) เป็นรายการผูกพันตามสัญญาและตามกฎหมายที่ต้องดำเนินการต่อเนื่อง (ผูกพันตามสัญญา)    (2)  เป็นรายการที่ต้องดำเนินการตามมติคณะรัฐมนตรี (ม.41, ม.42)    (3) เป็นรายการที่ดำเนินการไม่แล้วเสร็จใน 1 ปีงบประมาณ (รายการผูกพันใหม่)</t>
  </si>
  <si>
    <r>
      <t>1.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>งบประมาณรายจ่ายประจำปีงบประมาณ พ.ศ. 2564</t>
    </r>
  </si>
  <si>
    <t>ล้านบาท</t>
  </si>
  <si>
    <r>
      <t>2.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>งบประมาณรายจ่ายประจำปีงบประมาณ พ.ศ. 2563</t>
    </r>
  </si>
  <si>
    <r>
      <t>3.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>งบประมาณตาม พ.ร.บ.โอนงบประมาณ พ.ศ. 2563</t>
    </r>
  </si>
  <si>
    <r>
      <t>5.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>ผลการเบิกจ่ายปีงบประมาณ พ.ศ. 2563</t>
    </r>
  </si>
  <si>
    <t>: งบบุคลากร</t>
  </si>
  <si>
    <t xml:space="preserve"> ล้านบาท</t>
  </si>
  <si>
    <t>: งบดำเนินงาน</t>
  </si>
  <si>
    <t>: งบลงทุน</t>
  </si>
  <si>
    <t>: งบเงินอุดหนุน</t>
  </si>
  <si>
    <t>: งบรายจ่ายอื่น</t>
  </si>
  <si>
    <t>แบบฟอร์ม 3.1</t>
  </si>
  <si>
    <t>แบบฟอร์ม 3.2</t>
  </si>
  <si>
    <t xml:space="preserve">3. งบประมาณภาพรวม </t>
  </si>
  <si>
    <t>วิสัยทัศน์ พันธกิจ และภารกิจตามกฎหมายจัดตั้งหน่วยรับงบประมาณ</t>
  </si>
  <si>
    <t>และโครงสร้างของหน่วยรับงบประมาณ</t>
  </si>
  <si>
    <t>2. วิสัยทัศน์ พันธกิจ และภารกิจตามกฎหมายจัดตั้งหน่วยรับงบประมาณ</t>
  </si>
  <si>
    <r>
      <t>6.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 xml:space="preserve">เงินนอกงบประมาณที่นำมาสมทบกับงบประมาณ พ.ศ. 2564 </t>
    </r>
  </si>
  <si>
    <r>
      <t>4.</t>
    </r>
    <r>
      <rPr>
        <sz val="7"/>
        <rFont val="Times New Roman"/>
        <family val="1"/>
      </rPr>
      <t xml:space="preserve">     </t>
    </r>
    <r>
      <rPr>
        <sz val="18"/>
        <rFont val="TH SarabunPSK"/>
        <family val="2"/>
      </rPr>
      <t>คงเหลืองบประมาณ ปี 2563</t>
    </r>
  </si>
  <si>
    <t>นายเสกสรร  นิยมเพ็ง</t>
  </si>
  <si>
    <t>นายกเทศมนตรีเมืองเพชรบูรณ์</t>
  </si>
  <si>
    <t>นางนงคราญ  สุคนธสาคร</t>
  </si>
  <si>
    <t>ปลัดเทศบาลเมืองเพชรบูรณ์</t>
  </si>
  <si>
    <t>วิสัยทัศน์</t>
  </si>
  <si>
    <t>เพชรบูรณ์  เมืองอยู่สบาย</t>
  </si>
  <si>
    <t>พันธกิจ</t>
  </si>
  <si>
    <t>การจัดระบบบริการสาธารณะเพื่อประโยชน์ของประชาชนในท้องถิ่นของตนเอง 5 ด้าน ดังนี้</t>
  </si>
  <si>
    <t>1. การจัดบริการสาธารณะด้านการศึกษา</t>
  </si>
  <si>
    <t>2. การจัดบริการสาธารณะด้านโครงสร้างพื้นฐาน</t>
  </si>
  <si>
    <t>3. การจัดบริการสาธารณะด้านสังคม</t>
  </si>
  <si>
    <t>4. การจัดบริการสาธารณะด้านสิ่งแวดล้อม</t>
  </si>
  <si>
    <t>5. การจัดบริการสาธารณะด้านการบริหารจัดการ</t>
  </si>
  <si>
    <t>ในปีงบประมาณรายจ่ายประจำปีงบประมาณ พ.ศ. 2563 เทศบาลเมืองเพชรบูรณ์ ได้รับการจัดสรร</t>
  </si>
  <si>
    <t>2. การจัดบริการสาธารณะด้านสังคม</t>
  </si>
  <si>
    <t>3. การจัดบริการสาธารณะด้านการบริหารจัดการ</t>
  </si>
  <si>
    <t xml:space="preserve">   ดำเนินการบริหารจัดการเกี่ยวกับเงินเดือน สวัสดิการข้าราชการถ่ายโอน และดำเนินการตามอำนาจ</t>
  </si>
  <si>
    <t xml:space="preserve">   เทศบาลเมืองเพชรบูรณ์ได้ดำเนินการสนับสนุนค่าใช้จ่ายในการจัดการศึกษาตั้งแต่ระดับอนุบาล</t>
  </si>
  <si>
    <t>ปัญหาและอุปสรรคในการดำเนินงาน</t>
  </si>
  <si>
    <t xml:space="preserve"> - ไม่มี -</t>
  </si>
  <si>
    <t>แนวทางแก้ไข</t>
  </si>
  <si>
    <t>ผลการเบิกจ่าย</t>
  </si>
  <si>
    <t>หมายเหตุ :  งบประมาณรายจ่ายประจำปีงบประมาณ พ.ศ. 2562 และ พ.ศ. 2563 ที่ได้รับการจัดสรรภายใต้</t>
  </si>
  <si>
    <t>รายงานสถานะการเงิน ทั้งรายได้ เงินสะสมคงเหลือ</t>
  </si>
  <si>
    <t>และเงินนอกงบประมาณ ปีงบประมาณ 2560 - 2562</t>
  </si>
  <si>
    <t>รายงานแสดงผลการดำเนินงาน</t>
  </si>
  <si>
    <t>สำหรับรอบระยะเวลาบัญชีสิ้นสุดวันที่ 30 เดือนกันยายน พ.ศ. 2560 , 2561 และ 2562</t>
  </si>
  <si>
    <t>รายได้สูง (ต่ำ) กว่าค่าใช้จ่ายจากการดำเนินงาน</t>
  </si>
  <si>
    <t>ประเภทเงินทุน</t>
  </si>
  <si>
    <t>รายงานแสดงฐานะการเงิน</t>
  </si>
  <si>
    <t>ณ วันที่ 30 เดือนกันยายน พ.ศ. 2560 , 2561 และ 2562</t>
  </si>
  <si>
    <t>สินทรัพย์</t>
  </si>
  <si>
    <t>สินทรัพย์หมุนเวียน</t>
  </si>
  <si>
    <t>เงินสดและเงินฝากธนาคาร</t>
  </si>
  <si>
    <t>รายได้จากรัฐบาลค้างรับ</t>
  </si>
  <si>
    <t>รวมสินทรัพย์หมุนเวียน</t>
  </si>
  <si>
    <t>สินทรัพย์ไม่หมุนเวียน</t>
  </si>
  <si>
    <t>ลูกหนี้เงินสะสม</t>
  </si>
  <si>
    <t>ทรัพย์สินเกิดจากเงินกู้</t>
  </si>
  <si>
    <t>รวมสินทรัพย์ไม่หมุนเวียน</t>
  </si>
  <si>
    <t>รวมสินทรัพย์</t>
  </si>
  <si>
    <t>หนี้สินและเงินสะสม</t>
  </si>
  <si>
    <t>หนี้สินหมุนเวียน</t>
  </si>
  <si>
    <t>รายจ่ายค้างจ่าย</t>
  </si>
  <si>
    <t>รวมหนี้สินหมุนเวียน</t>
  </si>
  <si>
    <t>หนี้สินไม่หมุนเวียน</t>
  </si>
  <si>
    <t>เงินรับฝาก</t>
  </si>
  <si>
    <t>เจ้าหนี้เงินสะสม</t>
  </si>
  <si>
    <t>รวมหนี้สินไม่หมุนเวียน</t>
  </si>
  <si>
    <t>รวมหนี้สิน</t>
  </si>
  <si>
    <t>เงินสะสม</t>
  </si>
  <si>
    <t>เงินทุนสำรองเงินสะสม</t>
  </si>
  <si>
    <t>รวมเงินสะสม</t>
  </si>
  <si>
    <t>รวมหนี้สินและเงินสะสม</t>
  </si>
  <si>
    <t>รายรับ</t>
  </si>
  <si>
    <t>รวมรายรับ</t>
  </si>
  <si>
    <t>รายจ่าย</t>
  </si>
  <si>
    <t>รวมรายจ่าย</t>
  </si>
  <si>
    <t>โดยสอดคล้องกับยุทธศาสตร์ชาติ 1 ยุทธศาสตร์ 1 แผนงาน มีรายละเอียดดังนี้</t>
  </si>
  <si>
    <t>ยุทธศาสตร์การจัดสรรฯ : ยุทธศาสตร์ด้านการสร้างความสามารถในการสร้างโอกาส</t>
  </si>
  <si>
    <t xml:space="preserve">                               และความเสมอภาคทางสังคม</t>
  </si>
  <si>
    <t>โดยมี 1 แผนงาน 1 ผลผลิต 4 กิจกรรม ดังนี้</t>
  </si>
  <si>
    <t xml:space="preserve">   ผลผลิต : การจัดบริการสาธารณะ</t>
  </si>
  <si>
    <t xml:space="preserve">   กิจกรรมที่ 1 : การจัดบริการสาธารณะด้านการศึกษา</t>
  </si>
  <si>
    <t xml:space="preserve">   กิจกรรมที่ 2 : การจัดบริการสาธารณะด้านโครงสร้างพื้นฐาน</t>
  </si>
  <si>
    <t xml:space="preserve">   กิจกรรมที่ 3 : การจัดบริการสาธารณะด้านสังคม</t>
  </si>
  <si>
    <t xml:space="preserve">   กิจกรรมที่ 4 : การจัดบริการสาธารณะด้านการบริหารจัดการ</t>
  </si>
  <si>
    <t>บาท</t>
  </si>
  <si>
    <t>2) แผนงานยุทธศาสตร์ส่งเสริมการกระจายอำนาจ</t>
  </si>
  <si>
    <t>ให้แก่องค์กรปกครองส่วนท้องถิ่น</t>
  </si>
  <si>
    <t>แผนงานยุทธศาสตร์ส่งเสริมการกระจายอำนาจ</t>
  </si>
  <si>
    <t>ผลผลิต/โครงการที่ 1 ผลผลิตการจัดบริการ</t>
  </si>
  <si>
    <t>สาธารณะ</t>
  </si>
  <si>
    <t>ระบุตัวชี้วัดเชิงปริมาณ : เทศบาลเมืองเพชรบูรณ์</t>
  </si>
  <si>
    <t>ผ่านเกณฑ์การประเมินประสิทธิภาพ</t>
  </si>
  <si>
    <t>ระบุตัวชี้วัดเชิงคุณภาพ : เทศบาลเมืองเพชรบูรณ์</t>
  </si>
  <si>
    <t>ผ่านเกณฑ์การประเมินด้านการบริหารจัดการใน</t>
  </si>
  <si>
    <t>ระดับดีมาก ไม่น้อยกว่า</t>
  </si>
  <si>
    <t>1. กิจกรรมการจัดบริการสาธารณะด้านการศึกษา</t>
  </si>
  <si>
    <t>2. กิจกรรมการจัดบริการสาธารณะด้านโครงสร้าง</t>
  </si>
  <si>
    <t>พื้นฐาน</t>
  </si>
  <si>
    <t>จัดการ</t>
  </si>
  <si>
    <t>ไม่มี</t>
  </si>
  <si>
    <t>องค์กรปกครองส่วนท้องถิ่น</t>
  </si>
  <si>
    <t>เทศบาลเมืองเพชรบูรณ์</t>
  </si>
  <si>
    <t xml:space="preserve"> - ไม่มี - </t>
  </si>
  <si>
    <t>-</t>
  </si>
  <si>
    <t>อำนาจให้แก่องค์กรปกครองส่วนท้องถิ่น</t>
  </si>
  <si>
    <t>3) แผนงานยุทธศาสตร์ส่งเสริมการกระจาย</t>
  </si>
  <si>
    <t>ผลผลิต : ผลผลิตการจัดบริการสาธารณะ</t>
  </si>
  <si>
    <t>1. งบเงินอุดหนุน</t>
  </si>
  <si>
    <t xml:space="preserve">    1.2 เงินอุดหนุนเฉพาะกิจ</t>
  </si>
  <si>
    <t xml:space="preserve">       1) ค่าครุภัณฑ์</t>
  </si>
  <si>
    <t xml:space="preserve">                 (1) ครุภัณฑ์คอมพิวเตอร์ที่มีราคาต่อหน่วยต่ำกว่า 1 ล้านบาท รวม 2 รายการ</t>
  </si>
  <si>
    <t xml:space="preserve">       2) ค่าที่ดิน/สิ่งก่อสร้าง</t>
  </si>
  <si>
    <t xml:space="preserve">                 (1) ค่าก่อสร้างแหล่งน้ำที่มีราคาต่อหน่วยต่ำกว่า 10 ล้านบาท รวม 1 รายการ</t>
  </si>
  <si>
    <t xml:space="preserve">                      (รวม 1 หน่วย) โครงการปรับปรุงพัฒนาสวนสาธารณะหนองนารี ระยะที่ 3</t>
  </si>
  <si>
    <t xml:space="preserve">                   (1.1) เงินอุดหนุนก่อสร้าง/ปรับปรุงและพัฒนาแหล่งน้ำให้แก่องค์กรปกครองส่วนท้องถิ่น</t>
  </si>
  <si>
    <t xml:space="preserve">                      (1.1.1) ขุดลอกแหล่งน้ำธรรมชาติ</t>
  </si>
  <si>
    <t xml:space="preserve">                         (1.1.1.1) ปรับปรุงพัฒนาสวนสาธารณะหนองนารี ระยะที่ 3 พื้นที่ไม่น้อยกว่า</t>
  </si>
  <si>
    <t xml:space="preserve">                         76,800 ตารางเมตร ตำบลในเมือง อำเภอเมืองเพชรบูรณ์ จังหวัดเพชรบูรณ์ 1 แห่ง</t>
  </si>
  <si>
    <t xml:space="preserve">                 (2) เงินอุดหนุนค่าก่อสร้างเพื่อดำเนินการพัฒนาแหล่งท่องเที่ยว</t>
  </si>
  <si>
    <t xml:space="preserve">                    (1.1) ค่าก่อสร้างหอศิลปกรรม ถมอรัตน์ พร้อมปรับปรุงภูมิทัศน์โดยรอบ</t>
  </si>
  <si>
    <t xml:space="preserve">                    ตำบลในเมือง อำเภอเมืองเพชรบูรณ์ จังหวัดเพชรบูรณ์ 1 แห่ง</t>
  </si>
  <si>
    <t xml:space="preserve">                      (รวม 2 หน่วย) </t>
  </si>
  <si>
    <t xml:space="preserve">                      (1.1) เงินอุดหนุนการพัฒนาคุณภาพการศึกษาด้วยเทคโนโลยีสารสนเทศ DLTV </t>
  </si>
  <si>
    <t xml:space="preserve">                         (1.1.1) ชุดอุปกรณ์สำหรับห้องเรียนคุณภาพแห่งการเรียนรู้ด้วยสื่อเทคโนโลยี</t>
  </si>
  <si>
    <t xml:space="preserve">                         สารสนเทศ DLTV โรงเรียนเทศบาล 2 (วัดภูเขาดิน) ตำบลในเมือง </t>
  </si>
  <si>
    <t xml:space="preserve">                         อำเภอเมืองเพชรบูรณ์ จังหวัดเพชรบูรณ์ 1 ชุด </t>
  </si>
  <si>
    <t xml:space="preserve">                         (1.1.2) ชุดอุปกรณ์สำหรับห้องเรียนคุณภาพแห่งการเรียนรู้ด้วยสื่อเทคโนโลยี</t>
  </si>
  <si>
    <t xml:space="preserve">                         สารสนเทศ DLTV โรงเรียนเทศบาล 4 (บ้านไทรงาม) ตำบลในเมือง </t>
  </si>
  <si>
    <t>งบประมาณ  แผนงานยุทธศาสตร์ส่งเสริมการกระจายอำนาจให้แก่องค์กรปกครองส่วนท้องถิ่น  เป็นเงิน</t>
  </si>
  <si>
    <t xml:space="preserve">อุดหนุนทั่วไป  จำนวน  183,156,000  บาท  เบิกจ่ายทั้งสิ้น  จำนวน  119,474,843  บาท </t>
  </si>
  <si>
    <t>(ณ วันที่ 31 พฤษภาคม 2563)  คิดเป็นร้อยละ  65.23  โดยมีผลการดำเนินการ ดังนี้</t>
  </si>
  <si>
    <t>จนจบการศึกษาขั้นพื้นฐาน การสนับสนุนอาหารเสริม (นม) การสนับสนุนอาหารกลางวัน  การสนับสนุน</t>
  </si>
  <si>
    <t>สำหรับการจัดการศึกษาแก่เด็กด้อยโอกาส การส่งเสริมศักยภาพการจัดการศึกษาท้องถิ่น  และการสนับสนุน</t>
  </si>
  <si>
    <t>ค่าปัจจัยพื้นฐานสำหรับนักเรียนยากจน</t>
  </si>
  <si>
    <t xml:space="preserve">   ดำเนินการขับเคลื่อนโครงการสัตว์ปลอดโรค คนปลอดภัยจากโรคพิษสุนัขบ้า ตามพระปณิธาน</t>
  </si>
  <si>
    <t xml:space="preserve">ศาสตราจารย์ ดร.สมเด็จพระเจ้าน้องนางเธอ เจ้าฟ้าจุฬาภรณวลัยลักษณ์ อัครราชกุมารี </t>
  </si>
  <si>
    <t xml:space="preserve">กรมพระศรีสวางควัฒน วรขัตติยราชนารี และดำเนินการจ่ายเบี้ยยังชีพให้แก่ผู้สูงอายุ คนพิการ </t>
  </si>
  <si>
    <t xml:space="preserve">และผู้ป่วยเอดส์ </t>
  </si>
  <si>
    <t>ภาษีอากร</t>
  </si>
  <si>
    <t>ค่าธรรมเนียม ค่าปรับและใบอนุญาต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</si>
  <si>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</si>
  <si>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</si>
  <si>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</si>
  <si>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รายได้จากทุน</t>
  </si>
  <si>
    <t>ภาษีจัดสรร</t>
  </si>
  <si>
    <t>เงินอุดหนุนทั่วไป</t>
  </si>
  <si>
    <t>เงินอุดหนุนระบุวัตุประสงค์/เฉพาะกิจ</t>
  </si>
  <si>
    <t>งบกลาง</t>
  </si>
  <si>
    <t>งบเงินสะสม</t>
  </si>
  <si>
    <t>สำหรับปี สิ้นสุดวันที่ 30 เดือนกันยายน พ.ศ. 2560, 2561 และ 2562</t>
  </si>
  <si>
    <t>เงินสะสมยกมา</t>
  </si>
  <si>
    <t>บวก</t>
  </si>
  <si>
    <t>หัก</t>
  </si>
  <si>
    <t>รับคืนเงินสะสม</t>
  </si>
  <si>
    <t>รายการปรับปรุงยอดเงินสะสมระหว่างปี</t>
  </si>
  <si>
    <t>จ่ายขาดเงินสะสม</t>
  </si>
  <si>
    <t xml:space="preserve">เงินสะสม ณ วันที่ 30 กันยายน </t>
  </si>
  <si>
    <t>เงินฝากกระทรวงการคลัง</t>
  </si>
  <si>
    <t>เงินฝากกองทุน</t>
  </si>
  <si>
    <t>ลูกหนี้เงินยืม</t>
  </si>
  <si>
    <t>ลูกหนี้ค่าภาษี</t>
  </si>
  <si>
    <t>ลูกหนี้อื่นๆ</t>
  </si>
  <si>
    <t>ลูกหนี้เงินยืมสะสม</t>
  </si>
  <si>
    <t>รายจ่ายค้างจ่ายระหว่างดำเนินการ</t>
  </si>
  <si>
    <t>ฎีกาค้างจ่าย</t>
  </si>
  <si>
    <t>รายจ่ายผัดส่งใบสำคัญ</t>
  </si>
  <si>
    <t>เจ้าหนี้เงินกู้</t>
  </si>
  <si>
    <t xml:space="preserve">ได้รับจัดสรรทั้งสิ้น  183,838,800 บาท เพิ่มขึ้นจากปีงบประมาณ พ.ศ. 2563 จำนวน 682,800 บาท </t>
  </si>
  <si>
    <t>คิดเป็นร้อยละ 0.37</t>
  </si>
  <si>
    <t xml:space="preserve">เทศบาลเมืองเพชรบูรณ์  ได้รับจัดสรรงบประมาณรายจ่ายประจำปีงบประมาณ พ.ศ. 2564 </t>
  </si>
  <si>
    <t xml:space="preserve"> - 1 -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</si>
  <si>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</si>
  <si>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</si>
  <si>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</si>
  <si>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</si>
  <si>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</si>
  <si>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</si>
  <si>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</si>
  <si>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</si>
  <si>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</si>
  <si>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</si>
  <si>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</si>
  <si>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</si>
  <si>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 - 14 -</t>
  </si>
  <si>
    <t xml:space="preserve"> - 15 -</t>
  </si>
  <si>
    <t xml:space="preserve"> - 16 -</t>
  </si>
  <si>
    <t xml:space="preserve"> - 17 -</t>
  </si>
  <si>
    <t xml:space="preserve"> - 18 -</t>
  </si>
  <si>
    <t xml:space="preserve"> - 19 -</t>
  </si>
  <si>
    <t xml:space="preserve"> - 20 -</t>
  </si>
  <si>
    <t xml:space="preserve"> - 21 -</t>
  </si>
  <si>
    <t xml:space="preserve"> - 22 -</t>
  </si>
  <si>
    <t xml:space="preserve"> - 23 -</t>
  </si>
  <si>
    <t xml:space="preserve"> - 24 -</t>
  </si>
  <si>
    <t>หน้าที่และภารกิจถ่ายโอน การก่อสร้างปรับปรุงแหล่งท่องเที่ยว</t>
  </si>
  <si>
    <t>1. แผนงานยุทธศาสตร์ส่งเสริมการกระจายอำนาจให้แก่องค์กรปกครองส่วนท้องถิ่น</t>
  </si>
  <si>
    <t>3. กิจกรรมการจัดบริการสาธารณะด้านสังคม</t>
  </si>
  <si>
    <t>4. กิจกรรมการจัดบริการสาธารณะด้านการบริหาร</t>
  </si>
  <si>
    <t>1.1 เงินอุดหนุนทั่วไป</t>
  </si>
  <si>
    <t>1) ค่าใช้จ่ายบุคลากร</t>
  </si>
  <si>
    <t>(1) เงินอุดหนุนสำหรับการจัดการศึกษาภาคบังคับ 
(เงินเดือนครู ค่าจ้างประจำ)</t>
  </si>
  <si>
    <t>(2) เงินอุดหนุนสำหรับสนับสนุนการถ่ายโอนบุคลากร 
(เงินเดือนและสวัสดิการ)</t>
  </si>
  <si>
    <t>(3) เงินอุดหนุนสำหรับสนับสนุนการจัดการศึกษาแก่เด็กด้อยโอกาส  (ค่าจ้างครู)</t>
  </si>
  <si>
    <t>2) ค่าใช้จ่ายดำเนินงาน</t>
  </si>
  <si>
    <t>(1) เงินอุดหนุนสำหรับการจัดการศึกษาภาคบังคับ (บำเหน็จ บำนาญ)</t>
  </si>
  <si>
    <t>(2) เงินอุดหนุนสำหรับการจัดการศึกษาภาคบังคับ (ค่าเช่าบ้าน)</t>
  </si>
  <si>
    <t>(3) เงินอุดหนุนสำหรับการจัดการศึกษาภาคบังคับ (ค่าการศึกษาของบุตร)</t>
  </si>
  <si>
    <t>(4) เงินอุดหนุนสำหรับสนับสนุนการสงเคราะห์เบี้ยยังชีพผู้สูงอายุ</t>
  </si>
  <si>
    <t xml:space="preserve">(5) เงินอุดหนุนสำหรับสนับสนุนเบี้ยยังชีพคนพิการ </t>
  </si>
  <si>
    <t>(6) เงินอุดหนุนสำหรับสนับสนุนการสงเคราะห์เบี้ยยังชีพผู้ป่วยเอดส์</t>
  </si>
  <si>
    <t>(7) เงินอุดหนุนสำหรับส่งเสริมศักยภาพการจัดการศึกษาท้องถิ่น 
(ค่าปัจจัยพื้นฐานสำหรับนักเรียนยากจน)</t>
  </si>
  <si>
    <t xml:space="preserve">(8) เงินอุดหนุนสำหรับส่งเสริมศักยภาพการจัดการศึกษาท้องถิ่น 
(ส่งเสริม พัฒนาการศึกษาและการประเมินผล) </t>
  </si>
  <si>
    <t xml:space="preserve">(9) เงินอุดหนุนสำหรับสนับสนุนการจัดการศึกษาแก่เด็กด้อยโอกาส 
(ค่าพัฒนาครูอาสาและวัสดุการศึกษา) </t>
  </si>
  <si>
    <t>(10) เงินอุดหนุนสำหรับสนับสนุนอาหารกลางวัน</t>
  </si>
  <si>
    <t>(11) เงินอุดหนุนสำหรับการจัดการศึกษาตั้งแต่ระดับอนุบาล
จนจบการศึกษาขั้นพื้นฐาน</t>
  </si>
  <si>
    <t>(11.1) ค่าจัดการเรียนการสอน</t>
  </si>
  <si>
    <t>(11.2) ค่าเครื่องแบบนักเรียน</t>
  </si>
  <si>
    <t>(11.3) ค่าหนังสือเรียน</t>
  </si>
  <si>
    <t xml:space="preserve">(11.4) ค่าอุปกรณ์การเรียน </t>
  </si>
  <si>
    <t>(11.5) ค่ากิจกรรมพัฒนาคุณภาพผู้เรียน</t>
  </si>
  <si>
    <t xml:space="preserve">(12) เงินอุดหนุนสำหรับขับเคลื่อนโครงการสัตว์ปลอดโรค คนปลอดภัย
จากโรคพิษสุนัขบ้า ตามพระปณิธาน ศาสตราจารย์ ดร. สมเด็จพระเจ้า
น้องนางเธอ เจ้าฟ้าจุฬาภรณวลัยลักษณ์ อัครราชกุมารี 
กรมพระศรีสวางควัฒน วรขัตติยราชนารี </t>
  </si>
  <si>
    <t xml:space="preserve">(13) เงินอุดหนุนสำหรับสำรวจข้อมูลจำนวนสัตว์และขึ้นทะเบียนสัตว์
ตามโครงการสัตว์ปลอดโรค คนปลอดภัยจากโรคพิษสุนัขบ้า
ตามพระปณิธาน ศาสตราจารย์ ดร. สมเด็จพระเจ้าน้องนางเธอ 
เจ้าฟ้าจุฬาภรณวลัยลักษณ์ อัครราชกุมารี กรมพระศรีสวางควัฒน 
วรขัตติยราชนารี </t>
  </si>
  <si>
    <t xml:space="preserve">(14) เงินอุดหนุนสำหรับการดำเนินงานตามแนวทางโครงการพระราชดำริ
ด้านสาธารณสุข </t>
  </si>
  <si>
    <t>(15) เงินอุดหนุนดำเนินการตามอำนาจหน้าที่และภารกิจถ่ายโอน</t>
  </si>
  <si>
    <t>(16) เงินอุดหนุนสำหรับสนับสนุนอาหารเสริม (นม)</t>
  </si>
  <si>
    <t>1.2 เงินอุดหนุนเฉพาะกิจ</t>
  </si>
  <si>
    <t>1) ค่าครุภัณฑ์</t>
  </si>
  <si>
    <t>(1) ครุภัณฑ์คอมพิวเตอร์ที่มีราคาต่อหน่วยต่ำกว่า 1 ล้านบาท</t>
  </si>
  <si>
    <t>รวม 2 รายการ (รวม 2 หน่วย)</t>
  </si>
  <si>
    <t>(1.1) เงินอุดหนุนการพัฒนาคุณภาพการศึกษาด้วยเทคโนโลยีสารสนเทศ DLTV</t>
  </si>
  <si>
    <t>(1.1.1) ชุดอุปกรณ์สำหรับห้องเรียนคุณภาพแห่งการเรียนรู้ด้วยสื่อเทคโนโลยีสารสนเทศ DLTV 
โรงเรียนเทศบาล 2 (วัดภูเขาดิน) ตำบลในเมือง อำเภอเมืองเพชรบูรณ์ จังหวัดเพชรบูรณ์ 1 ชุด</t>
  </si>
  <si>
    <t>(1.1.2) ชุดอุปกรณ์สำหรับห้องเรียนคุณภาพแห่งการเรียนรู้ด้วยสื่อเทคโนโลยีสารสนเทศ DLTV 
โรงเรียนเทศบาล 4 (บ้านไทรงาม) ตำบลในเมือง อำเภอเมืองเพชรบูรณ์ จังหวัดเพชรบูรณ์ 1 ชุด</t>
  </si>
  <si>
    <t>2) ค่าที่ดิน/สิ่งก่อสร้าง</t>
  </si>
  <si>
    <t>(1) ค่าก่อสร้างแหล่งน้ำที่มีราคาต่อหน่วยต่ำกว่า 10 ล้านบาท</t>
  </si>
  <si>
    <t>รวม 1 รายการ (รวม 1 หน่วย)</t>
  </si>
  <si>
    <t>(1.1) เงินอุดหนุนก่อสร้าง/ปรับปรุงและพัฒนาแหล่งกักเก็บน้ำให้แก่องค์กรปกครองส่วนท้องถิ่น</t>
  </si>
  <si>
    <t>(1.1.1) ขุดลอกแหล่งน้ำธรรมชาติ</t>
  </si>
  <si>
    <t>(2) เงินอุดหนุนค่าก่อสร้างเพื่อดำเนินการพัฒนาแหล่งท่องเที่ยว</t>
  </si>
  <si>
    <t xml:space="preserve">           (1.1) ก่อสร้างหอศิลปกรรม ถมอรัตน์ พร้อมปรับปรุงภูมิทัศน์โดยรอบ ตำบลในเมือง 
           อำเภอเมืองเพชรบูรณ์ จังหวัดเพชรบูรณ์ 1 แห่ง</t>
  </si>
  <si>
    <t xml:space="preserve"> - 25 -</t>
  </si>
  <si>
    <t>นางปุณณดา  นิยมไทย</t>
  </si>
  <si>
    <t>ผู้อำนวยการกองคลัง</t>
  </si>
  <si>
    <t>นางธัญญามาส  เกษาอาจ</t>
  </si>
  <si>
    <t>นักวิเคราะห์นโยบายและแผน</t>
  </si>
  <si>
    <t>ว่าที่ ร.ต.หญิง เหมือนนัฏดา  ปานม่วง</t>
  </si>
  <si>
    <t xml:space="preserve">    (1.1.1.1)  ปรับปรุงพัฒนาสวนสาธารณะหนองนารี ระยะที่ 3 
    พื้นที่ไม่น้อยกว่า 76,800 ตารางเมตร ตำบลในเมือง อำเภอเมืองเพชรบูรณ์ 
    จังหวัดเพชรบูรณ์ 1 แห่ง</t>
  </si>
  <si>
    <t>8. สรุปงบประมาณรายจ่ายประจำปีงบประมาณ พ.ศ. 2564</t>
  </si>
  <si>
    <t>ผลการดำเนินงานในปีงบประมาณ พ.ศ. 2562 (รูปภาพประกอบ)</t>
  </si>
  <si>
    <t>งบประมาณปี พ.ศ. 2562</t>
  </si>
  <si>
    <t>แผนการใช้จ่ายงบประมาณ</t>
  </si>
  <si>
    <t>ผลผลิตการจัดการบริการสาธารณะ</t>
  </si>
  <si>
    <t>เทศบาลเมืองในพื้นที่จังหวัดเพชรบูรณ์</t>
  </si>
  <si>
    <t xml:space="preserve">      กรมส่งเสริมการปกครองท้องถิ่น ผลการเบิกจ่าย ปีงบประมาณ พ.ศ. 2563 ณ วันที่ 31 พฤษภาคม 2563</t>
  </si>
  <si>
    <t>งบประมาณปี พ.ศ. 2563</t>
  </si>
  <si>
    <t xml:space="preserve"> - 26 -</t>
  </si>
  <si>
    <t xml:space="preserve"> - 27 -</t>
  </si>
  <si>
    <t xml:space="preserve"> - 28 -</t>
  </si>
  <si>
    <t>**********************</t>
  </si>
  <si>
    <t>ข้อมูลเพิ่มเติม</t>
  </si>
  <si>
    <t xml:space="preserve">1. โครงการที่ได้รับอนุมัติให้ดำเนินการโดยใช้จ่ายจาก พ.ร.บ. เงินกู้ </t>
  </si>
  <si>
    <t>มีความเกี่ยวข้องหรือซ้ำซ้อนกับงบประมาณรายจ่าย</t>
  </si>
  <si>
    <t>ประจำปีงบประมาณ พ.ศ. 2564 อย่างไร</t>
  </si>
  <si>
    <t>2. รายการที่ถูกปรับโอนตาม พ.ร.บ. โอน ปี 2563 มีการดำเนินการอย่างไร</t>
  </si>
  <si>
    <t>ในงบประมาณ ปี 2564</t>
  </si>
  <si>
    <t>3. ชี้แจงผลการดำเนินการตามข้อสังเกต/ข้อเนอแนะ ของคณะกรรมาธิการฯ</t>
  </si>
  <si>
    <t>และอนุกรรมาธิการ ปีงบประมาณ พ.ศ. 2563</t>
  </si>
  <si>
    <t>4.ข้อมูลแผนบุคลากรของหน่วยรับงบประมาณ  (ข้าราชการ พนักงานราชการ</t>
  </si>
  <si>
    <t>และจ้างเหมา) ได้แก่ กรอบอัตรากำลัง จำนวนที่บรรจุจริง เป็นต้น</t>
  </si>
  <si>
    <t>ประเภท</t>
  </si>
  <si>
    <t>กรอบอัตรา</t>
  </si>
  <si>
    <t>คนครอง</t>
  </si>
  <si>
    <t>อัตราว่าง (กรอบ - คนครอง)</t>
  </si>
  <si>
    <t>บุคลากรท้องถิ่น</t>
  </si>
  <si>
    <t>บุคลากรถ่ายโอน</t>
  </si>
  <si>
    <t>(เงินรายได้)</t>
  </si>
  <si>
    <t>(เงินอุดหนุน)</t>
  </si>
  <si>
    <t>(อัตรา)</t>
  </si>
  <si>
    <t>ข้าราชการการเมือง</t>
  </si>
  <si>
    <t>ข้าราชการประจำ</t>
  </si>
  <si>
    <t>พนักงานราชการ</t>
  </si>
  <si>
    <t>ลูกจ้างประจำ</t>
  </si>
  <si>
    <t>ลูกจ้างชั่วคราว</t>
  </si>
  <si>
    <t>พนักงานจ้างตามภารกิจ</t>
  </si>
  <si>
    <t>พนักงานจ้างทั่วไป</t>
  </si>
  <si>
    <t>จ้างเหมา</t>
  </si>
  <si>
    <t xml:space="preserve">5.ทุกหน่วยงานให้แสดงรายละเอียดแผนการลงทุน รายละเอียดการใช้จ่าย </t>
  </si>
  <si>
    <t>เงินนอกงบประมาณ (ปี 2562 - 63) และส่งข้อมูลงบการเงินฉบับเต็ม (ข้อมูลล่าสุด)</t>
  </si>
  <si>
    <t>เพื่อประกอบการพิจารณา</t>
  </si>
  <si>
    <t>14.</t>
  </si>
  <si>
    <t>เอกสารเพิ่มเติมต่อคณะกรรมาธิการวิสามัญฯ</t>
  </si>
  <si>
    <t>ผลสัมฤทธิ์และประโยชน์ที่คาดว่าจะได้รับจากการใช้จ่ายงบประมาณ</t>
  </si>
  <si>
    <t>อื่นๆ ระบุ (ข้าราชการครู)</t>
  </si>
  <si>
    <t xml:space="preserve"> - ลูกจ้างประจำ (รร.)</t>
  </si>
  <si>
    <t xml:space="preserve"> - พนักงานตามจ้างภารกิจ (รร.)</t>
  </si>
  <si>
    <t xml:space="preserve"> - ข้าราชการครู (รร.)</t>
  </si>
  <si>
    <t xml:space="preserve"> - พนักงานจ้างทั่วไป (รร.)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</si>
</sst>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87" formatCode="_(* #,##0.00_);_(* \(#,##0.00\);_(* &quot;-&quot;??_);_(@_)"/>
    <numFmt numFmtId="188" formatCode="_(* #,##0.0000_);_(* \(#,##0.0000\);_(* &quot;-&quot;??_);_(@_)"/>
    <numFmt numFmtId="189" formatCode="_-* #,##0.0000_-;\-#,##0.0000_-;_-* &quot;-&quot;??_-;_-@_-"/>
    <numFmt numFmtId="190" formatCode="_(* #,##0_);_(* \(#,##0\);_(* &quot;-&quot;??_);_(@_)"/>
    <numFmt numFmtId="191" formatCode="0.0000"/>
    <numFmt numFmtId="192" formatCode="#,##0.0000"/>
    <numFmt numFmtId="193" formatCode="&quot;$&quot;#,##0_);\(&quot;$&quot;#,##0\)"/>
    <numFmt numFmtId="194" formatCode="_-* #,##0_-;\-* #,##0_-;_-* &quot;-&quot;??_-;_-@_-"/>
  </numFmts>
  <fonts count="66">
    <font>
      <sz val="14"/>
      <name val="AngsanaUPC"/>
    </font>
    <font>
      <sz val="14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b/>
      <sz val="12"/>
      <name val="Arial"/>
      <family val="2"/>
    </font>
    <font>
      <u/>
      <sz val="9.8000000000000007"/>
      <color indexed="12"/>
      <name val="AngsanaUPC"/>
      <family val="1"/>
      <charset val="222"/>
    </font>
    <font>
      <sz val="8"/>
      <name val="AngsanaUPC"/>
      <family val="1"/>
      <charset val="222"/>
    </font>
    <font>
      <sz val="14"/>
      <name val="TH SarabunPSK"/>
      <family val="2"/>
    </font>
    <font>
      <b/>
      <sz val="16"/>
      <name val="TH SarabunPSK"/>
      <family val="2"/>
    </font>
    <font>
      <b/>
      <sz val="28"/>
      <name val="TH SarabunPSK"/>
      <family val="2"/>
    </font>
    <font>
      <sz val="18"/>
      <name val="TH SarabunPSK"/>
      <family val="2"/>
    </font>
    <font>
      <sz val="20"/>
      <name val="TH SarabunPSK"/>
      <family val="2"/>
    </font>
    <font>
      <sz val="26"/>
      <name val="TH SarabunPSK"/>
      <family val="2"/>
    </font>
    <font>
      <sz val="15"/>
      <name val="TH SarabunPSK"/>
      <family val="2"/>
    </font>
    <font>
      <sz val="28"/>
      <name val="TH SarabunPSK"/>
      <family val="2"/>
    </font>
    <font>
      <b/>
      <sz val="2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u/>
      <sz val="16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sz val="24"/>
      <name val="TH SarabunPSK"/>
      <family val="2"/>
    </font>
    <font>
      <sz val="50"/>
      <name val="TH SarabunPSK"/>
      <family val="2"/>
    </font>
    <font>
      <u/>
      <sz val="12"/>
      <name val="TH SarabunPSK"/>
      <family val="2"/>
    </font>
    <font>
      <b/>
      <sz val="30"/>
      <name val="TH SarabunPSK"/>
      <family val="2"/>
    </font>
    <font>
      <b/>
      <sz val="32"/>
      <name val="TH SarabunPSK"/>
      <family val="2"/>
    </font>
    <font>
      <sz val="11"/>
      <color indexed="8"/>
      <name val="Calibri"/>
      <family val="2"/>
      <charset val="222"/>
    </font>
    <font>
      <b/>
      <u/>
      <sz val="14"/>
      <name val="TH SarabunPSK"/>
      <family val="2"/>
    </font>
    <font>
      <sz val="14"/>
      <name val="AngsanaUPC"/>
      <family val="1"/>
    </font>
    <font>
      <b/>
      <sz val="7"/>
      <name val="Times New Roman"/>
      <family val="1"/>
    </font>
    <font>
      <sz val="10"/>
      <name val="Arial"/>
      <family val="2"/>
    </font>
    <font>
      <sz val="16"/>
      <color indexed="8"/>
      <name val="TH SarabunPSK"/>
      <family val="2"/>
    </font>
    <font>
      <u/>
      <sz val="16"/>
      <color indexed="8"/>
      <name val="TH SarabunPSK"/>
      <family val="2"/>
    </font>
    <font>
      <u/>
      <sz val="18"/>
      <color indexed="12"/>
      <name val="TH SarabunPSK"/>
      <family val="2"/>
    </font>
    <font>
      <b/>
      <sz val="14"/>
      <name val="AngsanaUPC"/>
      <family val="1"/>
      <charset val="222"/>
    </font>
    <font>
      <u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26"/>
      <color rgb="FFFF0066"/>
      <name val="TH SarabunPSK"/>
      <family val="2"/>
    </font>
    <font>
      <b/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u/>
      <sz val="18"/>
      <color rgb="FFFF0000"/>
      <name val="TH SarabunPSK"/>
      <family val="2"/>
    </font>
    <font>
      <sz val="14"/>
      <color rgb="FFFF0000"/>
      <name val="TH SarabunPSK"/>
      <family val="2"/>
    </font>
    <font>
      <sz val="16"/>
      <name val="TH SarabunIT๙"/>
      <family val="2"/>
    </font>
    <font>
      <b/>
      <sz val="18"/>
      <color theme="1"/>
      <name val="TH SarabunPSK"/>
      <family val="2"/>
    </font>
    <font>
      <sz val="7"/>
      <name val="Times New Roman"/>
      <family val="1"/>
    </font>
    <font>
      <b/>
      <sz val="22"/>
      <name val="TH SarabunPSK"/>
      <family val="2"/>
    </font>
    <font>
      <b/>
      <sz val="48"/>
      <name val="TH SarabunPSK"/>
      <family val="2"/>
    </font>
    <font>
      <u/>
      <sz val="16"/>
      <color theme="1"/>
      <name val="TH SarabunPSK"/>
      <family val="2"/>
    </font>
    <font>
      <u val="singleAccounting"/>
      <sz val="16"/>
      <name val="TH SarabunPSK"/>
      <family val="2"/>
    </font>
    <font>
      <u val="double"/>
      <sz val="16"/>
      <name val="TH SarabunPSK"/>
      <family val="2"/>
    </font>
    <font>
      <u val="doubleAccounting"/>
      <sz val="16"/>
      <name val="TH SarabunPSK"/>
      <family val="2"/>
    </font>
    <font>
      <sz val="22"/>
      <name val="TH SarabunPSK"/>
      <family val="2"/>
    </font>
    <font>
      <b/>
      <sz val="24"/>
      <name val="TH SarabunPSK"/>
      <family val="2"/>
    </font>
    <font>
      <b/>
      <sz val="20"/>
      <name val="TH SarabunPSK"/>
      <family val="2"/>
    </font>
    <font>
      <sz val="14"/>
      <name val="Cordia New"/>
      <family val="2"/>
    </font>
    <font>
      <b/>
      <sz val="36"/>
      <name val="TH SarabunPSK"/>
      <family val="2"/>
    </font>
    <font>
      <sz val="20"/>
      <name val="TH SarabunPSK"/>
      <family val="2"/>
      <charset val="222"/>
    </font>
    <font>
      <b/>
      <sz val="20"/>
      <name val="TH SarabunPSK"/>
      <family val="2"/>
      <charset val="222"/>
    </font>
    <font>
      <b/>
      <sz val="14"/>
      <name val="AngsanaUPC"/>
      <family val="1"/>
    </font>
    <font>
      <sz val="12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9" fontId="1" fillId="0" borderId="0"/>
    <xf numFmtId="187" fontId="1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3" fillId="0" borderId="0"/>
    <xf numFmtId="9" fontId="2" fillId="0" borderId="0" applyFont="0" applyFill="0" applyBorder="0" applyAlignment="0" applyProtection="0"/>
    <xf numFmtId="0" fontId="1" fillId="0" borderId="0"/>
    <xf numFmtId="0" fontId="29" fillId="0" borderId="0"/>
    <xf numFmtId="0" fontId="31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1" fillId="0" borderId="0"/>
    <xf numFmtId="0" fontId="31" fillId="0" borderId="0"/>
    <xf numFmtId="193" fontId="1" fillId="0" borderId="0" applyFont="0" applyFill="0" applyBorder="0" applyAlignment="0" applyProtection="0"/>
    <xf numFmtId="0" fontId="33" fillId="0" borderId="0"/>
    <xf numFmtId="0" fontId="60" fillId="0" borderId="0"/>
    <xf numFmtId="0" fontId="31" fillId="0" borderId="0"/>
  </cellStyleXfs>
  <cellXfs count="551">
    <xf numFmtId="0" fontId="0" fillId="0" borderId="0" xfId="0"/>
    <xf numFmtId="0" fontId="17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Continuous"/>
    </xf>
    <xf numFmtId="0" fontId="11" fillId="0" borderId="0" xfId="0" applyFont="1"/>
    <xf numFmtId="0" fontId="12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6" fillId="0" borderId="0" xfId="0" applyFont="1"/>
    <xf numFmtId="0" fontId="16" fillId="0" borderId="0" xfId="0" applyFont="1" applyAlignment="1">
      <alignment horizontal="centerContinuous"/>
    </xf>
    <xf numFmtId="0" fontId="16" fillId="0" borderId="0" xfId="0" applyFont="1" applyAlignment="1">
      <alignment horizontal="left"/>
    </xf>
    <xf numFmtId="0" fontId="8" fillId="0" borderId="0" xfId="0" applyFont="1"/>
    <xf numFmtId="0" fontId="15" fillId="0" borderId="0" xfId="0" applyFont="1"/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Border="1"/>
    <xf numFmtId="0" fontId="16" fillId="0" borderId="0" xfId="0" applyFont="1" applyAlignment="1">
      <alignment horizontal="center"/>
    </xf>
    <xf numFmtId="0" fontId="12" fillId="0" borderId="0" xfId="0" applyFont="1"/>
    <xf numFmtId="0" fontId="16" fillId="0" borderId="4" xfId="0" applyFont="1" applyBorder="1"/>
    <xf numFmtId="0" fontId="16" fillId="0" borderId="0" xfId="0" applyFont="1" applyAlignment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6" fillId="0" borderId="5" xfId="0" applyFont="1" applyBorder="1"/>
    <xf numFmtId="0" fontId="8" fillId="0" borderId="0" xfId="0" applyFont="1" applyAlignment="1">
      <alignment horizontal="right"/>
    </xf>
    <xf numFmtId="0" fontId="17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3" fillId="0" borderId="3" xfId="0" applyFont="1" applyBorder="1" applyAlignment="1">
      <alignment horizontal="centerContinuous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/>
    <xf numFmtId="0" fontId="13" fillId="0" borderId="0" xfId="0" applyFont="1" applyBorder="1"/>
    <xf numFmtId="0" fontId="7" fillId="0" borderId="4" xfId="0" applyFont="1" applyBorder="1"/>
    <xf numFmtId="0" fontId="7" fillId="0" borderId="0" xfId="0" applyFont="1" applyBorder="1"/>
    <xf numFmtId="0" fontId="7" fillId="0" borderId="4" xfId="0" applyFont="1" applyBorder="1" applyAlignment="1">
      <alignment vertical="top"/>
    </xf>
    <xf numFmtId="0" fontId="18" fillId="0" borderId="4" xfId="0" applyFont="1" applyBorder="1"/>
    <xf numFmtId="0" fontId="18" fillId="0" borderId="0" xfId="0" applyFont="1" applyBorder="1"/>
    <xf numFmtId="0" fontId="7" fillId="0" borderId="5" xfId="0" applyFont="1" applyBorder="1"/>
    <xf numFmtId="49" fontId="7" fillId="0" borderId="0" xfId="0" applyNumberFormat="1" applyFont="1" applyBorder="1"/>
    <xf numFmtId="49" fontId="19" fillId="0" borderId="0" xfId="0" applyNumberFormat="1" applyFont="1" applyBorder="1"/>
    <xf numFmtId="49" fontId="8" fillId="0" borderId="0" xfId="0" applyNumberFormat="1" applyFont="1" applyBorder="1" applyAlignment="1">
      <alignment horizontal="right"/>
    </xf>
    <xf numFmtId="49" fontId="17" fillId="0" borderId="0" xfId="0" applyNumberFormat="1" applyFont="1" applyBorder="1" applyAlignment="1">
      <alignment horizontal="right"/>
    </xf>
    <xf numFmtId="0" fontId="19" fillId="0" borderId="7" xfId="0" applyFont="1" applyBorder="1" applyAlignment="1">
      <alignment horizontal="right"/>
    </xf>
    <xf numFmtId="0" fontId="8" fillId="0" borderId="8" xfId="0" applyFont="1" applyBorder="1" applyAlignment="1">
      <alignment horizontal="centerContinuous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6" fillId="0" borderId="6" xfId="0" applyFont="1" applyBorder="1"/>
    <xf numFmtId="0" fontId="18" fillId="0" borderId="0" xfId="0" applyFont="1"/>
    <xf numFmtId="0" fontId="22" fillId="0" borderId="6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Continuous"/>
    </xf>
    <xf numFmtId="0" fontId="22" fillId="0" borderId="2" xfId="0" applyFont="1" applyBorder="1" applyAlignment="1">
      <alignment horizontal="centerContinuous"/>
    </xf>
    <xf numFmtId="0" fontId="22" fillId="0" borderId="8" xfId="0" applyFont="1" applyBorder="1" applyAlignment="1">
      <alignment horizontal="centerContinuous"/>
    </xf>
    <xf numFmtId="0" fontId="22" fillId="0" borderId="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6" xfId="0" applyFont="1" applyBorder="1"/>
    <xf numFmtId="0" fontId="22" fillId="0" borderId="5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5" xfId="0" applyFont="1" applyBorder="1"/>
    <xf numFmtId="0" fontId="18" fillId="0" borderId="5" xfId="0" applyFont="1" applyBorder="1"/>
    <xf numFmtId="0" fontId="8" fillId="0" borderId="12" xfId="0" applyFont="1" applyBorder="1" applyAlignment="1">
      <alignment horizontal="centerContinuous"/>
    </xf>
    <xf numFmtId="0" fontId="8" fillId="0" borderId="2" xfId="0" applyFont="1" applyBorder="1" applyAlignment="1">
      <alignment horizontal="centerContinuous"/>
    </xf>
    <xf numFmtId="0" fontId="8" fillId="0" borderId="5" xfId="0" applyFont="1" applyBorder="1"/>
    <xf numFmtId="0" fontId="8" fillId="0" borderId="13" xfId="0" applyFont="1" applyBorder="1" applyAlignment="1">
      <alignment horizontal="center"/>
    </xf>
    <xf numFmtId="0" fontId="8" fillId="0" borderId="13" xfId="0" applyFont="1" applyBorder="1"/>
    <xf numFmtId="0" fontId="16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24" fillId="0" borderId="0" xfId="0" applyFont="1" applyAlignment="1">
      <alignment horizontal="centerContinuous"/>
    </xf>
    <xf numFmtId="0" fontId="24" fillId="0" borderId="0" xfId="0" applyFont="1"/>
    <xf numFmtId="0" fontId="10" fillId="0" borderId="0" xfId="0" quotePrefix="1" applyFont="1" applyAlignment="1">
      <alignment horizontal="center"/>
    </xf>
    <xf numFmtId="0" fontId="14" fillId="0" borderId="0" xfId="0" applyFont="1"/>
    <xf numFmtId="0" fontId="25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6" fillId="0" borderId="0" xfId="0" quotePrefix="1" applyFont="1" applyAlignment="1">
      <alignment horizontal="right"/>
    </xf>
    <xf numFmtId="0" fontId="16" fillId="0" borderId="0" xfId="0" applyFont="1" applyBorder="1"/>
    <xf numFmtId="0" fontId="7" fillId="0" borderId="0" xfId="9" applyFont="1" applyFill="1" applyBorder="1"/>
    <xf numFmtId="0" fontId="19" fillId="0" borderId="0" xfId="9" applyFont="1" applyFill="1" applyBorder="1" applyAlignment="1"/>
    <xf numFmtId="0" fontId="20" fillId="0" borderId="0" xfId="9" applyFont="1" applyFill="1" applyBorder="1"/>
    <xf numFmtId="49" fontId="18" fillId="0" borderId="5" xfId="9" applyNumberFormat="1" applyFont="1" applyFill="1" applyBorder="1" applyAlignment="1">
      <alignment horizontal="center" vertical="center"/>
    </xf>
    <xf numFmtId="0" fontId="19" fillId="0" borderId="12" xfId="9" applyFont="1" applyFill="1" applyBorder="1" applyAlignment="1">
      <alignment vertical="center"/>
    </xf>
    <xf numFmtId="188" fontId="19" fillId="0" borderId="3" xfId="9" applyNumberFormat="1" applyFont="1" applyFill="1" applyBorder="1" applyAlignment="1">
      <alignment horizontal="right" vertical="top"/>
    </xf>
    <xf numFmtId="0" fontId="7" fillId="0" borderId="3" xfId="9" applyFont="1" applyFill="1" applyBorder="1" applyAlignment="1">
      <alignment vertical="top"/>
    </xf>
    <xf numFmtId="188" fontId="7" fillId="0" borderId="3" xfId="9" applyNumberFormat="1" applyFont="1" applyFill="1" applyBorder="1" applyAlignment="1">
      <alignment horizontal="center" vertical="top"/>
    </xf>
    <xf numFmtId="188" fontId="7" fillId="0" borderId="3" xfId="9" applyNumberFormat="1" applyFont="1" applyFill="1" applyBorder="1" applyAlignment="1">
      <alignment vertical="top"/>
    </xf>
    <xf numFmtId="0" fontId="7" fillId="0" borderId="3" xfId="9" applyFont="1" applyFill="1" applyBorder="1" applyAlignment="1">
      <alignment horizontal="left" vertical="top"/>
    </xf>
    <xf numFmtId="0" fontId="7" fillId="0" borderId="0" xfId="9" applyFont="1" applyFill="1" applyBorder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vertical="top"/>
    </xf>
    <xf numFmtId="49" fontId="18" fillId="0" borderId="11" xfId="9" applyNumberFormat="1" applyFont="1" applyFill="1" applyBorder="1" applyAlignment="1">
      <alignment horizontal="center" vertical="center"/>
    </xf>
    <xf numFmtId="0" fontId="22" fillId="3" borderId="3" xfId="0" applyFont="1" applyFill="1" applyBorder="1"/>
    <xf numFmtId="0" fontId="19" fillId="3" borderId="0" xfId="0" applyFont="1" applyFill="1"/>
    <xf numFmtId="0" fontId="22" fillId="3" borderId="4" xfId="0" applyFont="1" applyFill="1" applyBorder="1"/>
    <xf numFmtId="0" fontId="18" fillId="3" borderId="4" xfId="0" applyFont="1" applyFill="1" applyBorder="1"/>
    <xf numFmtId="0" fontId="7" fillId="3" borderId="0" xfId="0" applyFont="1" applyFill="1"/>
    <xf numFmtId="0" fontId="7" fillId="0" borderId="0" xfId="9" applyFont="1" applyFill="1" applyBorder="1" applyAlignment="1"/>
    <xf numFmtId="0" fontId="30" fillId="0" borderId="0" xfId="9" applyFont="1" applyFill="1" applyBorder="1"/>
    <xf numFmtId="0" fontId="18" fillId="0" borderId="0" xfId="10" applyFont="1" applyAlignment="1">
      <alignment horizontal="right"/>
    </xf>
    <xf numFmtId="0" fontId="22" fillId="0" borderId="16" xfId="10" applyFont="1" applyBorder="1" applyAlignment="1">
      <alignment horizontal="left"/>
    </xf>
    <xf numFmtId="0" fontId="18" fillId="0" borderId="16" xfId="10" applyFont="1" applyBorder="1"/>
    <xf numFmtId="0" fontId="26" fillId="0" borderId="16" xfId="10" applyFont="1" applyBorder="1"/>
    <xf numFmtId="0" fontId="18" fillId="0" borderId="17" xfId="10" applyFont="1" applyBorder="1"/>
    <xf numFmtId="0" fontId="18" fillId="0" borderId="0" xfId="10" applyFont="1"/>
    <xf numFmtId="0" fontId="7" fillId="0" borderId="0" xfId="10" applyFont="1" applyAlignment="1"/>
    <xf numFmtId="0" fontId="7" fillId="0" borderId="0" xfId="10" applyFont="1"/>
    <xf numFmtId="0" fontId="18" fillId="0" borderId="15" xfId="10" applyFont="1" applyBorder="1"/>
    <xf numFmtId="0" fontId="18" fillId="0" borderId="16" xfId="10" applyFont="1" applyFill="1" applyBorder="1"/>
    <xf numFmtId="0" fontId="18" fillId="0" borderId="15" xfId="10" applyFont="1" applyFill="1" applyBorder="1"/>
    <xf numFmtId="0" fontId="22" fillId="0" borderId="16" xfId="10" applyFont="1" applyBorder="1" applyAlignment="1">
      <alignment horizontal="left" indent="2"/>
    </xf>
    <xf numFmtId="0" fontId="26" fillId="0" borderId="15" xfId="10" applyFont="1" applyBorder="1"/>
    <xf numFmtId="0" fontId="18" fillId="0" borderId="0" xfId="10" applyFont="1" applyAlignment="1">
      <alignment horizontal="left"/>
    </xf>
    <xf numFmtId="0" fontId="8" fillId="0" borderId="14" xfId="0" applyFont="1" applyBorder="1"/>
    <xf numFmtId="0" fontId="16" fillId="0" borderId="14" xfId="0" applyFont="1" applyBorder="1"/>
    <xf numFmtId="0" fontId="16" fillId="0" borderId="16" xfId="0" applyFont="1" applyBorder="1"/>
    <xf numFmtId="0" fontId="16" fillId="0" borderId="17" xfId="0" applyFont="1" applyBorder="1"/>
    <xf numFmtId="0" fontId="8" fillId="0" borderId="12" xfId="0" applyFont="1" applyBorder="1" applyAlignment="1">
      <alignment horizontal="center"/>
    </xf>
    <xf numFmtId="0" fontId="10" fillId="0" borderId="0" xfId="0" applyFont="1" applyBorder="1" applyAlignment="1"/>
    <xf numFmtId="0" fontId="15" fillId="0" borderId="0" xfId="0" applyFont="1" applyAlignment="1">
      <alignment vertical="center"/>
    </xf>
    <xf numFmtId="0" fontId="8" fillId="0" borderId="0" xfId="0" applyFont="1" applyAlignment="1"/>
    <xf numFmtId="0" fontId="39" fillId="0" borderId="0" xfId="0" applyFont="1"/>
    <xf numFmtId="0" fontId="40" fillId="0" borderId="6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0" fillId="0" borderId="5" xfId="0" applyFont="1" applyBorder="1" applyAlignment="1">
      <alignment horizontal="center"/>
    </xf>
    <xf numFmtId="0" fontId="39" fillId="0" borderId="3" xfId="0" applyFont="1" applyBorder="1"/>
    <xf numFmtId="0" fontId="39" fillId="0" borderId="2" xfId="0" applyFont="1" applyBorder="1"/>
    <xf numFmtId="0" fontId="40" fillId="0" borderId="12" xfId="0" applyFont="1" applyBorder="1"/>
    <xf numFmtId="0" fontId="40" fillId="0" borderId="19" xfId="0" applyFont="1" applyBorder="1"/>
    <xf numFmtId="0" fontId="39" fillId="0" borderId="4" xfId="0" applyFont="1" applyBorder="1"/>
    <xf numFmtId="0" fontId="39" fillId="0" borderId="0" xfId="0" applyFont="1" applyBorder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0" fillId="0" borderId="5" xfId="0" applyFont="1" applyBorder="1" applyAlignment="1">
      <alignment horizontal="center" wrapText="1"/>
    </xf>
    <xf numFmtId="0" fontId="40" fillId="0" borderId="3" xfId="0" applyFont="1" applyBorder="1" applyAlignment="1">
      <alignment horizontal="center" vertical="center"/>
    </xf>
    <xf numFmtId="0" fontId="34" fillId="0" borderId="0" xfId="0" applyFont="1"/>
    <xf numFmtId="0" fontId="24" fillId="0" borderId="0" xfId="0" applyFont="1" applyAlignment="1">
      <alignment horizontal="center"/>
    </xf>
    <xf numFmtId="0" fontId="23" fillId="0" borderId="0" xfId="10" applyFont="1" applyAlignment="1">
      <alignment horizontal="left"/>
    </xf>
    <xf numFmtId="0" fontId="40" fillId="0" borderId="12" xfId="0" applyFont="1" applyBorder="1" applyAlignment="1">
      <alignment horizontal="center"/>
    </xf>
    <xf numFmtId="0" fontId="27" fillId="0" borderId="0" xfId="8" applyFont="1"/>
    <xf numFmtId="0" fontId="28" fillId="0" borderId="0" xfId="8" applyFont="1" applyAlignment="1"/>
    <xf numFmtId="0" fontId="8" fillId="0" borderId="0" xfId="8" applyFont="1" applyAlignment="1">
      <alignment horizontal="center"/>
    </xf>
    <xf numFmtId="0" fontId="19" fillId="0" borderId="0" xfId="8" applyFont="1" applyAlignment="1">
      <alignment horizontal="center" vertical="center"/>
    </xf>
    <xf numFmtId="0" fontId="36" fillId="0" borderId="0" xfId="5" applyFont="1" applyAlignment="1" applyProtection="1">
      <alignment horizontal="left" vertical="center"/>
    </xf>
    <xf numFmtId="0" fontId="8" fillId="0" borderId="0" xfId="8" applyFont="1" applyAlignment="1">
      <alignment horizontal="left" vertical="center"/>
    </xf>
    <xf numFmtId="0" fontId="1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37" fillId="0" borderId="0" xfId="8" applyFont="1" applyAlignment="1">
      <alignment vertical="center"/>
    </xf>
    <xf numFmtId="0" fontId="42" fillId="0" borderId="0" xfId="8" applyFont="1" applyAlignment="1">
      <alignment horizontal="left" vertical="center"/>
    </xf>
    <xf numFmtId="0" fontId="40" fillId="0" borderId="0" xfId="8" applyFont="1" applyAlignment="1">
      <alignment horizontal="left" vertical="center"/>
    </xf>
    <xf numFmtId="0" fontId="40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1" fillId="0" borderId="0" xfId="8" applyAlignment="1">
      <alignment vertical="center"/>
    </xf>
    <xf numFmtId="0" fontId="16" fillId="0" borderId="0" xfId="8" applyFont="1" applyAlignment="1">
      <alignment horizontal="left" vertical="center"/>
    </xf>
    <xf numFmtId="0" fontId="5" fillId="0" borderId="0" xfId="5" applyAlignment="1" applyProtection="1">
      <alignment vertical="center"/>
    </xf>
    <xf numFmtId="0" fontId="7" fillId="0" borderId="0" xfId="8" applyFont="1"/>
    <xf numFmtId="0" fontId="39" fillId="0" borderId="19" xfId="0" applyFont="1" applyBorder="1" applyAlignment="1">
      <alignment horizontal="left" indent="2"/>
    </xf>
    <xf numFmtId="0" fontId="43" fillId="0" borderId="0" xfId="0" applyFont="1"/>
    <xf numFmtId="0" fontId="17" fillId="0" borderId="0" xfId="8" applyFont="1" applyAlignment="1">
      <alignment horizontal="center"/>
    </xf>
    <xf numFmtId="0" fontId="10" fillId="0" borderId="0" xfId="8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0" fontId="36" fillId="0" borderId="0" xfId="5" applyFont="1" applyBorder="1" applyAlignment="1" applyProtection="1">
      <alignment horizontal="left" vertical="center"/>
    </xf>
    <xf numFmtId="0" fontId="36" fillId="0" borderId="0" xfId="5" applyFont="1" applyAlignment="1" applyProtection="1">
      <alignment vertical="center"/>
    </xf>
    <xf numFmtId="0" fontId="36" fillId="0" borderId="0" xfId="5" applyFont="1" applyBorder="1" applyAlignment="1" applyProtection="1">
      <alignment vertical="center"/>
    </xf>
    <xf numFmtId="0" fontId="36" fillId="0" borderId="0" xfId="5" applyFont="1" applyBorder="1" applyAlignment="1" applyProtection="1">
      <alignment vertical="center" wrapText="1"/>
    </xf>
    <xf numFmtId="0" fontId="5" fillId="0" borderId="0" xfId="5" applyBorder="1" applyAlignment="1" applyProtection="1">
      <alignment vertical="center" wrapText="1"/>
    </xf>
    <xf numFmtId="0" fontId="36" fillId="0" borderId="0" xfId="5" applyFont="1" applyBorder="1" applyAlignment="1" applyProtection="1">
      <alignment horizontal="left" vertical="center" wrapText="1"/>
    </xf>
    <xf numFmtId="0" fontId="5" fillId="0" borderId="0" xfId="5" applyBorder="1" applyAlignment="1" applyProtection="1">
      <alignment horizontal="left" vertical="center" wrapText="1"/>
    </xf>
    <xf numFmtId="0" fontId="17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0" fillId="0" borderId="0" xfId="8" applyFont="1" applyAlignment="1">
      <alignment vertical="center"/>
    </xf>
    <xf numFmtId="0" fontId="10" fillId="0" borderId="0" xfId="0" applyFont="1" applyBorder="1" applyAlignment="1">
      <alignment vertical="center"/>
    </xf>
    <xf numFmtId="0" fontId="22" fillId="0" borderId="4" xfId="0" quotePrefix="1" applyFont="1" applyBorder="1" applyAlignment="1">
      <alignment horizontal="center"/>
    </xf>
    <xf numFmtId="0" fontId="22" fillId="0" borderId="5" xfId="0" quotePrefix="1" applyFont="1" applyBorder="1" applyAlignment="1">
      <alignment horizontal="center"/>
    </xf>
    <xf numFmtId="0" fontId="18" fillId="3" borderId="4" xfId="0" applyFont="1" applyFill="1" applyBorder="1" applyAlignment="1">
      <alignment horizontal="left" indent="1"/>
    </xf>
    <xf numFmtId="0" fontId="18" fillId="0" borderId="4" xfId="0" applyFont="1" applyBorder="1" applyAlignment="1">
      <alignment horizontal="left" indent="1"/>
    </xf>
    <xf numFmtId="0" fontId="18" fillId="3" borderId="4" xfId="0" applyFont="1" applyFill="1" applyBorder="1" applyAlignment="1">
      <alignment horizontal="left" indent="2"/>
    </xf>
    <xf numFmtId="0" fontId="18" fillId="0" borderId="4" xfId="0" applyFont="1" applyBorder="1" applyAlignment="1">
      <alignment horizontal="left" indent="2"/>
    </xf>
    <xf numFmtId="0" fontId="18" fillId="0" borderId="5" xfId="0" applyFont="1" applyBorder="1" applyAlignment="1">
      <alignment horizontal="left" indent="2"/>
    </xf>
    <xf numFmtId="0" fontId="44" fillId="0" borderId="0" xfId="0" applyFont="1" applyAlignment="1">
      <alignment horizontal="right" vertical="center"/>
    </xf>
    <xf numFmtId="0" fontId="40" fillId="0" borderId="20" xfId="0" applyFont="1" applyBorder="1"/>
    <xf numFmtId="0" fontId="16" fillId="0" borderId="16" xfId="0" applyFont="1" applyBorder="1" applyAlignment="1">
      <alignment horizontal="left" indent="2"/>
    </xf>
    <xf numFmtId="0" fontId="16" fillId="0" borderId="17" xfId="0" applyFont="1" applyBorder="1" applyAlignment="1">
      <alignment horizontal="left" indent="2"/>
    </xf>
    <xf numFmtId="0" fontId="38" fillId="0" borderId="0" xfId="0" applyFont="1"/>
    <xf numFmtId="0" fontId="40" fillId="0" borderId="14" xfId="6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9" fillId="0" borderId="16" xfId="0" applyFont="1" applyBorder="1" applyAlignment="1">
      <alignment horizontal="left" vertical="center" indent="1"/>
    </xf>
    <xf numFmtId="0" fontId="39" fillId="0" borderId="16" xfId="6" applyFont="1" applyBorder="1" applyAlignment="1">
      <alignment horizontal="left" vertical="center" indent="1"/>
    </xf>
    <xf numFmtId="0" fontId="21" fillId="4" borderId="0" xfId="0" applyFont="1" applyFill="1" applyAlignment="1">
      <alignment horizontal="left" vertical="center"/>
    </xf>
    <xf numFmtId="0" fontId="17" fillId="0" borderId="0" xfId="0" applyFont="1" applyAlignment="1"/>
    <xf numFmtId="0" fontId="40" fillId="0" borderId="6" xfId="6" applyFont="1" applyBorder="1" applyAlignment="1">
      <alignment horizontal="left" vertical="center"/>
    </xf>
    <xf numFmtId="0" fontId="39" fillId="0" borderId="17" xfId="0" applyFont="1" applyBorder="1" applyAlignment="1">
      <alignment horizontal="left" vertical="center" indent="1"/>
    </xf>
    <xf numFmtId="0" fontId="40" fillId="0" borderId="3" xfId="0" applyFont="1" applyBorder="1" applyAlignment="1">
      <alignment horizontal="left" vertical="center"/>
    </xf>
    <xf numFmtId="0" fontId="39" fillId="0" borderId="17" xfId="6" applyFont="1" applyBorder="1" applyAlignment="1">
      <alignment horizontal="left" vertical="center" indent="1"/>
    </xf>
    <xf numFmtId="0" fontId="40" fillId="0" borderId="4" xfId="6" applyFont="1" applyBorder="1" applyAlignment="1">
      <alignment horizontal="left" vertical="center"/>
    </xf>
    <xf numFmtId="0" fontId="40" fillId="0" borderId="3" xfId="6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indent="2"/>
    </xf>
    <xf numFmtId="0" fontId="16" fillId="0" borderId="0" xfId="0" applyFont="1" applyAlignment="1">
      <alignment horizontal="left" vertical="center" indent="2"/>
    </xf>
    <xf numFmtId="0" fontId="44" fillId="0" borderId="0" xfId="0" applyFont="1" applyAlignment="1">
      <alignment horizontal="right"/>
    </xf>
    <xf numFmtId="0" fontId="40" fillId="0" borderId="20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40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40" fillId="0" borderId="1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39" fillId="0" borderId="4" xfId="0" applyFont="1" applyBorder="1" applyAlignment="1">
      <alignment horizontal="left" vertical="center" indent="1"/>
    </xf>
    <xf numFmtId="0" fontId="39" fillId="0" borderId="5" xfId="0" applyFont="1" applyBorder="1" applyAlignment="1">
      <alignment horizontal="left" vertical="center" indent="1"/>
    </xf>
    <xf numFmtId="0" fontId="39" fillId="0" borderId="19" xfId="0" applyFont="1" applyBorder="1" applyAlignment="1">
      <alignment horizontal="left" vertical="center" indent="1"/>
    </xf>
    <xf numFmtId="0" fontId="39" fillId="0" borderId="23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centerContinuous"/>
    </xf>
    <xf numFmtId="49" fontId="7" fillId="0" borderId="0" xfId="0" applyNumberFormat="1" applyFont="1" applyBorder="1" applyAlignment="1">
      <alignment horizontal="left" indent="2"/>
    </xf>
    <xf numFmtId="0" fontId="7" fillId="0" borderId="0" xfId="9" applyFont="1" applyFill="1" applyBorder="1" applyAlignment="1">
      <alignment horizontal="left" indent="1"/>
    </xf>
    <xf numFmtId="0" fontId="18" fillId="0" borderId="0" xfId="10" applyFont="1" applyAlignment="1">
      <alignment horizontal="left" indent="1"/>
    </xf>
    <xf numFmtId="0" fontId="40" fillId="0" borderId="3" xfId="0" applyFont="1" applyBorder="1" applyAlignment="1">
      <alignment horizontal="center" vertical="center" wrapText="1"/>
    </xf>
    <xf numFmtId="0" fontId="45" fillId="0" borderId="0" xfId="8" applyFont="1" applyAlignment="1">
      <alignment horizontal="center" vertical="center"/>
    </xf>
    <xf numFmtId="0" fontId="47" fillId="0" borderId="0" xfId="8" applyFont="1" applyAlignment="1">
      <alignment vertical="center"/>
    </xf>
    <xf numFmtId="0" fontId="8" fillId="0" borderId="0" xfId="0" applyFont="1" applyAlignment="1">
      <alignment horizontal="left" vertical="top"/>
    </xf>
    <xf numFmtId="0" fontId="22" fillId="0" borderId="0" xfId="10" applyFont="1" applyAlignment="1">
      <alignment horizontal="center"/>
    </xf>
    <xf numFmtId="0" fontId="16" fillId="0" borderId="14" xfId="0" applyFont="1" applyBorder="1" applyAlignment="1">
      <alignment horizontal="left" vertical="center" indent="1"/>
    </xf>
    <xf numFmtId="0" fontId="39" fillId="0" borderId="16" xfId="6" applyFont="1" applyBorder="1" applyAlignment="1">
      <alignment horizontal="left" vertical="center" indent="2"/>
    </xf>
    <xf numFmtId="0" fontId="16" fillId="0" borderId="16" xfId="0" applyFont="1" applyBorder="1" applyAlignment="1">
      <alignment horizontal="left" vertical="center" indent="2"/>
    </xf>
    <xf numFmtId="0" fontId="34" fillId="0" borderId="16" xfId="6" applyFont="1" applyBorder="1" applyAlignment="1">
      <alignment horizontal="left" vertical="center" indent="1"/>
    </xf>
    <xf numFmtId="0" fontId="16" fillId="0" borderId="17" xfId="0" applyFont="1" applyBorder="1" applyAlignment="1">
      <alignment horizontal="left" vertical="center" indent="2"/>
    </xf>
    <xf numFmtId="0" fontId="18" fillId="5" borderId="0" xfId="10" applyFont="1" applyFill="1"/>
    <xf numFmtId="0" fontId="23" fillId="0" borderId="16" xfId="10" applyFont="1" applyBorder="1" applyAlignment="1">
      <alignment horizontal="left" indent="2"/>
    </xf>
    <xf numFmtId="0" fontId="18" fillId="0" borderId="0" xfId="10" applyFont="1" applyFill="1"/>
    <xf numFmtId="0" fontId="23" fillId="0" borderId="17" xfId="10" applyFont="1" applyBorder="1" applyAlignment="1">
      <alignment horizontal="left" indent="2"/>
    </xf>
    <xf numFmtId="49" fontId="23" fillId="0" borderId="16" xfId="10" applyNumberFormat="1" applyFont="1" applyBorder="1" applyAlignment="1">
      <alignment horizontal="left" indent="2"/>
    </xf>
    <xf numFmtId="0" fontId="22" fillId="0" borderId="15" xfId="10" applyFont="1" applyBorder="1" applyAlignment="1">
      <alignment horizontal="left" indent="1"/>
    </xf>
    <xf numFmtId="0" fontId="22" fillId="5" borderId="3" xfId="10" applyFont="1" applyFill="1" applyBorder="1"/>
    <xf numFmtId="0" fontId="18" fillId="5" borderId="3" xfId="10" applyFont="1" applyFill="1" applyBorder="1"/>
    <xf numFmtId="0" fontId="46" fillId="0" borderId="0" xfId="5" applyFont="1" applyBorder="1" applyAlignment="1" applyProtection="1">
      <alignment vertical="center" wrapText="1"/>
    </xf>
    <xf numFmtId="0" fontId="36" fillId="0" borderId="0" xfId="5" applyFont="1" applyAlignment="1" applyProtection="1">
      <alignment horizontal="left" vertical="center" indent="2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left" indent="5"/>
    </xf>
    <xf numFmtId="0" fontId="18" fillId="0" borderId="0" xfId="0" applyFont="1" applyAlignment="1">
      <alignment horizontal="left" indent="2"/>
    </xf>
    <xf numFmtId="0" fontId="22" fillId="0" borderId="4" xfId="0" applyFont="1" applyBorder="1"/>
    <xf numFmtId="0" fontId="22" fillId="0" borderId="0" xfId="0" applyFont="1" applyAlignment="1">
      <alignment horizontal="center"/>
    </xf>
    <xf numFmtId="0" fontId="48" fillId="0" borderId="0" xfId="0" applyFont="1" applyAlignment="1">
      <alignment horizontal="center" vertical="center"/>
    </xf>
    <xf numFmtId="0" fontId="10" fillId="0" borderId="0" xfId="0" applyFont="1" applyAlignment="1">
      <alignment horizontal="left" indent="5"/>
    </xf>
    <xf numFmtId="0" fontId="10" fillId="0" borderId="0" xfId="0" applyFont="1" applyAlignment="1"/>
    <xf numFmtId="0" fontId="10" fillId="0" borderId="0" xfId="0" applyFont="1" applyAlignment="1">
      <alignment horizontal="left" vertical="center" indent="5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left" indent="14"/>
    </xf>
    <xf numFmtId="0" fontId="10" fillId="0" borderId="0" xfId="0" applyFont="1" applyAlignment="1">
      <alignment horizontal="left" indent="12"/>
    </xf>
    <xf numFmtId="0" fontId="0" fillId="0" borderId="0" xfId="0" applyAlignment="1"/>
    <xf numFmtId="0" fontId="34" fillId="0" borderId="0" xfId="0" applyFont="1" applyAlignment="1">
      <alignment vertical="center"/>
    </xf>
    <xf numFmtId="0" fontId="49" fillId="0" borderId="0" xfId="0" applyFont="1" applyAlignment="1"/>
    <xf numFmtId="0" fontId="7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190" fontId="16" fillId="0" borderId="0" xfId="2" applyNumberFormat="1" applyFont="1"/>
    <xf numFmtId="0" fontId="16" fillId="0" borderId="4" xfId="0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90" fontId="8" fillId="0" borderId="0" xfId="0" applyNumberFormat="1" applyFont="1"/>
    <xf numFmtId="188" fontId="16" fillId="0" borderId="0" xfId="2" applyNumberFormat="1" applyFont="1"/>
    <xf numFmtId="188" fontId="17" fillId="0" borderId="0" xfId="2" applyNumberFormat="1" applyFont="1" applyAlignment="1">
      <alignment horizontal="center"/>
    </xf>
    <xf numFmtId="188" fontId="8" fillId="0" borderId="12" xfId="2" applyNumberFormat="1" applyFont="1" applyBorder="1" applyAlignment="1">
      <alignment horizontal="center"/>
    </xf>
    <xf numFmtId="188" fontId="8" fillId="0" borderId="18" xfId="2" applyNumberFormat="1" applyFont="1" applyBorder="1" applyAlignment="1">
      <alignment horizontal="center"/>
    </xf>
    <xf numFmtId="188" fontId="16" fillId="0" borderId="22" xfId="2" applyNumberFormat="1" applyFont="1" applyBorder="1" applyAlignment="1">
      <alignment vertical="center"/>
    </xf>
    <xf numFmtId="188" fontId="16" fillId="0" borderId="6" xfId="2" applyNumberFormat="1" applyFont="1" applyBorder="1" applyAlignment="1">
      <alignment vertical="center"/>
    </xf>
    <xf numFmtId="188" fontId="16" fillId="0" borderId="4" xfId="2" applyNumberFormat="1" applyFont="1" applyBorder="1" applyAlignment="1">
      <alignment vertical="center"/>
    </xf>
    <xf numFmtId="188" fontId="16" fillId="0" borderId="5" xfId="2" applyNumberFormat="1" applyFont="1" applyBorder="1" applyAlignment="1">
      <alignment vertical="center"/>
    </xf>
    <xf numFmtId="188" fontId="16" fillId="0" borderId="3" xfId="2" applyNumberFormat="1" applyFont="1" applyBorder="1" applyAlignment="1">
      <alignment vertical="center"/>
    </xf>
    <xf numFmtId="0" fontId="8" fillId="2" borderId="4" xfId="0" applyFont="1" applyFill="1" applyBorder="1"/>
    <xf numFmtId="0" fontId="8" fillId="2" borderId="22" xfId="0" applyFont="1" applyFill="1" applyBorder="1"/>
    <xf numFmtId="0" fontId="16" fillId="0" borderId="22" xfId="0" applyFont="1" applyBorder="1"/>
    <xf numFmtId="0" fontId="8" fillId="0" borderId="15" xfId="0" applyFont="1" applyBorder="1"/>
    <xf numFmtId="0" fontId="16" fillId="0" borderId="15" xfId="0" applyFont="1" applyBorder="1"/>
    <xf numFmtId="0" fontId="8" fillId="0" borderId="15" xfId="0" applyFont="1" applyBorder="1" applyAlignment="1">
      <alignment horizontal="left" wrapText="1" indent="1"/>
    </xf>
    <xf numFmtId="0" fontId="8" fillId="0" borderId="26" xfId="0" applyFont="1" applyBorder="1" applyAlignment="1">
      <alignment horizontal="left" wrapText="1" indent="1"/>
    </xf>
    <xf numFmtId="0" fontId="16" fillId="0" borderId="26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 indent="1"/>
    </xf>
    <xf numFmtId="0" fontId="8" fillId="0" borderId="1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26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6" fillId="0" borderId="15" xfId="0" applyFont="1" applyBorder="1" applyAlignment="1">
      <alignment horizontal="left" indent="2"/>
    </xf>
    <xf numFmtId="0" fontId="16" fillId="0" borderId="26" xfId="0" applyFont="1" applyBorder="1" applyAlignment="1">
      <alignment horizontal="left" indent="2"/>
    </xf>
    <xf numFmtId="0" fontId="16" fillId="0" borderId="26" xfId="0" applyFont="1" applyBorder="1"/>
    <xf numFmtId="188" fontId="16" fillId="0" borderId="15" xfId="2" applyNumberFormat="1" applyFont="1" applyBorder="1" applyAlignment="1">
      <alignment vertical="center"/>
    </xf>
    <xf numFmtId="191" fontId="16" fillId="0" borderId="26" xfId="0" applyNumberFormat="1" applyFont="1" applyBorder="1"/>
    <xf numFmtId="191" fontId="16" fillId="0" borderId="15" xfId="0" applyNumberFormat="1" applyFont="1" applyBorder="1"/>
    <xf numFmtId="0" fontId="18" fillId="3" borderId="19" xfId="0" applyFont="1" applyFill="1" applyBorder="1"/>
    <xf numFmtId="0" fontId="18" fillId="3" borderId="10" xfId="0" applyFont="1" applyFill="1" applyBorder="1"/>
    <xf numFmtId="0" fontId="40" fillId="0" borderId="5" xfId="6" applyFont="1" applyBorder="1" applyAlignment="1">
      <alignment horizontal="center" vertical="center"/>
    </xf>
    <xf numFmtId="189" fontId="40" fillId="0" borderId="6" xfId="6" applyNumberFormat="1" applyFont="1" applyFill="1" applyBorder="1" applyAlignment="1">
      <alignment vertical="top"/>
    </xf>
    <xf numFmtId="0" fontId="39" fillId="0" borderId="6" xfId="6" applyFont="1" applyBorder="1" applyAlignment="1">
      <alignment wrapText="1"/>
    </xf>
    <xf numFmtId="189" fontId="40" fillId="0" borderId="14" xfId="6" applyNumberFormat="1" applyFont="1" applyFill="1" applyBorder="1" applyAlignment="1">
      <alignment vertical="top"/>
    </xf>
    <xf numFmtId="0" fontId="39" fillId="0" borderId="14" xfId="6" applyFont="1" applyBorder="1" applyAlignment="1">
      <alignment wrapText="1"/>
    </xf>
    <xf numFmtId="189" fontId="39" fillId="0" borderId="16" xfId="6" applyNumberFormat="1" applyFont="1" applyFill="1" applyBorder="1" applyAlignment="1">
      <alignment vertical="top"/>
    </xf>
    <xf numFmtId="189" fontId="39" fillId="0" borderId="16" xfId="2" applyNumberFormat="1" applyFont="1" applyFill="1" applyBorder="1" applyAlignment="1">
      <alignment vertical="top"/>
    </xf>
    <xf numFmtId="0" fontId="39" fillId="0" borderId="16" xfId="6" applyFont="1" applyBorder="1" applyAlignment="1">
      <alignment horizontal="left" indent="1"/>
    </xf>
    <xf numFmtId="189" fontId="39" fillId="0" borderId="17" xfId="6" applyNumberFormat="1" applyFont="1" applyFill="1" applyBorder="1" applyAlignment="1">
      <alignment vertical="top"/>
    </xf>
    <xf numFmtId="0" fontId="39" fillId="0" borderId="17" xfId="6" applyFont="1" applyBorder="1" applyAlignment="1">
      <alignment horizontal="left" indent="1"/>
    </xf>
    <xf numFmtId="189" fontId="40" fillId="0" borderId="3" xfId="6" applyNumberFormat="1" applyFont="1" applyFill="1" applyBorder="1" applyAlignment="1">
      <alignment vertical="top"/>
    </xf>
    <xf numFmtId="0" fontId="39" fillId="0" borderId="3" xfId="6" applyFont="1" applyBorder="1" applyAlignment="1">
      <alignment horizontal="left" indent="1"/>
    </xf>
    <xf numFmtId="0" fontId="39" fillId="0" borderId="14" xfId="6" applyFont="1" applyBorder="1" applyAlignment="1">
      <alignment horizontal="left" indent="1"/>
    </xf>
    <xf numFmtId="0" fontId="39" fillId="0" borderId="16" xfId="6" applyFont="1" applyBorder="1" applyAlignment="1">
      <alignment horizontal="left" indent="3"/>
    </xf>
    <xf numFmtId="0" fontId="39" fillId="0" borderId="17" xfId="6" applyFont="1" applyBorder="1" applyAlignment="1">
      <alignment horizontal="left" indent="3"/>
    </xf>
    <xf numFmtId="189" fontId="40" fillId="0" borderId="4" xfId="6" applyNumberFormat="1" applyFont="1" applyFill="1" applyBorder="1" applyAlignment="1">
      <alignment vertical="top"/>
    </xf>
    <xf numFmtId="0" fontId="53" fillId="0" borderId="4" xfId="6" applyFont="1" applyBorder="1" applyAlignment="1">
      <alignment horizontal="left" indent="3"/>
    </xf>
    <xf numFmtId="189" fontId="40" fillId="0" borderId="3" xfId="2" applyNumberFormat="1" applyFont="1" applyFill="1" applyBorder="1" applyAlignment="1">
      <alignment vertical="top"/>
    </xf>
    <xf numFmtId="0" fontId="39" fillId="0" borderId="16" xfId="6" applyFont="1" applyBorder="1"/>
    <xf numFmtId="0" fontId="7" fillId="0" borderId="16" xfId="6" applyFont="1" applyBorder="1"/>
    <xf numFmtId="0" fontId="34" fillId="0" borderId="16" xfId="6" applyFont="1" applyBorder="1" applyAlignment="1">
      <alignment vertical="top" wrapText="1"/>
    </xf>
    <xf numFmtId="0" fontId="16" fillId="0" borderId="16" xfId="0" applyFont="1" applyBorder="1" applyAlignment="1">
      <alignment vertical="center"/>
    </xf>
    <xf numFmtId="0" fontId="53" fillId="0" borderId="3" xfId="6" applyFont="1" applyBorder="1" applyAlignment="1">
      <alignment horizontal="left"/>
    </xf>
    <xf numFmtId="188" fontId="16" fillId="0" borderId="17" xfId="2" applyNumberFormat="1" applyFont="1" applyBorder="1"/>
    <xf numFmtId="191" fontId="34" fillId="0" borderId="16" xfId="6" applyNumberFormat="1" applyFont="1" applyBorder="1" applyAlignment="1">
      <alignment vertical="top" wrapText="1"/>
    </xf>
    <xf numFmtId="191" fontId="16" fillId="0" borderId="16" xfId="0" applyNumberFormat="1" applyFont="1" applyBorder="1" applyAlignment="1">
      <alignment vertical="center"/>
    </xf>
    <xf numFmtId="191" fontId="16" fillId="0" borderId="17" xfId="0" applyNumberFormat="1" applyFont="1" applyBorder="1"/>
    <xf numFmtId="191" fontId="39" fillId="0" borderId="4" xfId="0" applyNumberFormat="1" applyFont="1" applyBorder="1"/>
    <xf numFmtId="190" fontId="10" fillId="0" borderId="0" xfId="2" applyNumberFormat="1" applyFont="1"/>
    <xf numFmtId="190" fontId="8" fillId="0" borderId="0" xfId="2" applyNumberFormat="1" applyFont="1"/>
    <xf numFmtId="0" fontId="8" fillId="0" borderId="0" xfId="0" applyFont="1" applyAlignment="1">
      <alignment horizontal="centerContinuous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1" fontId="39" fillId="0" borderId="3" xfId="0" applyNumberFormat="1" applyFont="1" applyBorder="1"/>
    <xf numFmtId="187" fontId="16" fillId="0" borderId="0" xfId="2" applyFont="1"/>
    <xf numFmtId="187" fontId="54" fillId="0" borderId="0" xfId="2" applyFont="1"/>
    <xf numFmtId="187" fontId="55" fillId="0" borderId="0" xfId="2" applyFont="1"/>
    <xf numFmtId="187" fontId="56" fillId="0" borderId="0" xfId="2" applyFont="1"/>
    <xf numFmtId="188" fontId="8" fillId="0" borderId="6" xfId="2" applyNumberFormat="1" applyFont="1" applyBorder="1" applyAlignment="1">
      <alignment vertical="center"/>
    </xf>
    <xf numFmtId="188" fontId="8" fillId="0" borderId="13" xfId="0" applyNumberFormat="1" applyFont="1" applyBorder="1" applyAlignment="1"/>
    <xf numFmtId="188" fontId="8" fillId="0" borderId="33" xfId="0" applyNumberFormat="1" applyFont="1" applyBorder="1" applyAlignment="1"/>
    <xf numFmtId="188" fontId="8" fillId="0" borderId="0" xfId="0" applyNumberFormat="1" applyFont="1"/>
    <xf numFmtId="191" fontId="8" fillId="0" borderId="15" xfId="0" applyNumberFormat="1" applyFont="1" applyBorder="1" applyAlignment="1">
      <alignment wrapText="1"/>
    </xf>
    <xf numFmtId="0" fontId="16" fillId="0" borderId="15" xfId="0" applyFont="1" applyBorder="1" applyAlignment="1">
      <alignment wrapText="1"/>
    </xf>
    <xf numFmtId="191" fontId="16" fillId="0" borderId="15" xfId="0" applyNumberFormat="1" applyFont="1" applyBorder="1" applyAlignment="1">
      <alignment wrapText="1"/>
    </xf>
    <xf numFmtId="0" fontId="8" fillId="0" borderId="13" xfId="0" applyFont="1" applyBorder="1" applyAlignment="1">
      <alignment horizontal="right"/>
    </xf>
    <xf numFmtId="187" fontId="19" fillId="0" borderId="3" xfId="9" applyNumberFormat="1" applyFont="1" applyFill="1" applyBorder="1" applyAlignment="1">
      <alignment horizontal="right" vertical="top"/>
    </xf>
    <xf numFmtId="187" fontId="7" fillId="0" borderId="3" xfId="9" applyNumberFormat="1" applyFont="1" applyFill="1" applyBorder="1" applyAlignment="1">
      <alignment horizontal="center" vertical="top"/>
    </xf>
    <xf numFmtId="188" fontId="8" fillId="0" borderId="18" xfId="0" applyNumberFormat="1" applyFont="1" applyBorder="1" applyAlignment="1"/>
    <xf numFmtId="49" fontId="57" fillId="0" borderId="0" xfId="0" quotePrefix="1" applyNumberFormat="1" applyFont="1" applyAlignment="1">
      <alignment horizontal="center"/>
    </xf>
    <xf numFmtId="0" fontId="57" fillId="0" borderId="0" xfId="0" quotePrefix="1" applyFont="1" applyAlignment="1">
      <alignment horizontal="center"/>
    </xf>
    <xf numFmtId="0" fontId="57" fillId="0" borderId="0" xfId="0" applyFont="1" applyAlignment="1">
      <alignment horizontal="center"/>
    </xf>
    <xf numFmtId="191" fontId="16" fillId="0" borderId="14" xfId="0" applyNumberFormat="1" applyFont="1" applyBorder="1"/>
    <xf numFmtId="0" fontId="58" fillId="0" borderId="0" xfId="0" applyFont="1" applyAlignment="1"/>
    <xf numFmtId="0" fontId="59" fillId="0" borderId="0" xfId="0" applyFont="1" applyAlignment="1">
      <alignment wrapText="1"/>
    </xf>
    <xf numFmtId="3" fontId="59" fillId="0" borderId="0" xfId="0" applyNumberFormat="1" applyFont="1" applyAlignment="1">
      <alignment horizontal="right" wrapText="1"/>
    </xf>
    <xf numFmtId="0" fontId="59" fillId="0" borderId="0" xfId="0" applyFont="1" applyAlignment="1">
      <alignment horizontal="left" wrapText="1"/>
    </xf>
    <xf numFmtId="0" fontId="17" fillId="0" borderId="0" xfId="16" applyFont="1" applyAlignment="1">
      <alignment horizontal="left" wrapText="1"/>
    </xf>
    <xf numFmtId="41" fontId="17" fillId="0" borderId="0" xfId="16" applyNumberFormat="1" applyFont="1" applyAlignment="1">
      <alignment horizontal="right"/>
    </xf>
    <xf numFmtId="0" fontId="17" fillId="0" borderId="0" xfId="16" applyFont="1" applyAlignment="1">
      <alignment horizontal="left" wrapText="1" indent="1"/>
    </xf>
    <xf numFmtId="0" fontId="10" fillId="0" borderId="0" xfId="16" applyFont="1" applyAlignment="1">
      <alignment horizontal="left" wrapText="1" indent="2"/>
    </xf>
    <xf numFmtId="41" fontId="10" fillId="0" borderId="0" xfId="16" applyNumberFormat="1" applyFont="1" applyAlignment="1">
      <alignment horizontal="right"/>
    </xf>
    <xf numFmtId="0" fontId="10" fillId="0" borderId="0" xfId="16" applyFont="1" applyAlignment="1">
      <alignment horizontal="left" wrapText="1" indent="5"/>
    </xf>
    <xf numFmtId="0" fontId="10" fillId="0" borderId="0" xfId="16" applyFont="1" applyAlignment="1">
      <alignment horizontal="left" wrapText="1" indent="6"/>
    </xf>
    <xf numFmtId="0" fontId="10" fillId="0" borderId="0" xfId="16" applyFont="1" applyAlignment="1">
      <alignment horizontal="left" wrapText="1" indent="4"/>
    </xf>
    <xf numFmtId="0" fontId="10" fillId="0" borderId="0" xfId="16" applyFont="1" applyAlignment="1">
      <alignment horizontal="left" wrapText="1" indent="7"/>
    </xf>
    <xf numFmtId="0" fontId="10" fillId="0" borderId="0" xfId="0" applyFont="1" applyAlignment="1">
      <alignment wrapText="1"/>
    </xf>
    <xf numFmtId="0" fontId="16" fillId="0" borderId="0" xfId="17" applyFont="1"/>
    <xf numFmtId="0" fontId="59" fillId="0" borderId="0" xfId="17" applyFont="1" applyAlignment="1">
      <alignment horizontal="center"/>
    </xf>
    <xf numFmtId="0" fontId="8" fillId="0" borderId="0" xfId="17" applyFont="1" applyAlignment="1">
      <alignment horizontal="left"/>
    </xf>
    <xf numFmtId="0" fontId="16" fillId="0" borderId="0" xfId="17" applyFont="1" applyAlignment="1"/>
    <xf numFmtId="0" fontId="16" fillId="0" borderId="0" xfId="17" applyFont="1" applyAlignment="1">
      <alignment horizontal="left"/>
    </xf>
    <xf numFmtId="0" fontId="8" fillId="0" borderId="0" xfId="17" applyFont="1" applyAlignment="1">
      <alignment horizontal="left"/>
    </xf>
    <xf numFmtId="0" fontId="8" fillId="0" borderId="0" xfId="17" applyFont="1" applyAlignment="1"/>
    <xf numFmtId="191" fontId="8" fillId="0" borderId="4" xfId="0" applyNumberFormat="1" applyFont="1" applyBorder="1"/>
    <xf numFmtId="191" fontId="8" fillId="0" borderId="13" xfId="0" applyNumberFormat="1" applyFont="1" applyBorder="1" applyAlignment="1">
      <alignment horizontal="right"/>
    </xf>
    <xf numFmtId="0" fontId="8" fillId="0" borderId="20" xfId="0" applyFont="1" applyBorder="1"/>
    <xf numFmtId="0" fontId="16" fillId="0" borderId="9" xfId="0" applyFont="1" applyBorder="1"/>
    <xf numFmtId="0" fontId="16" fillId="0" borderId="20" xfId="0" applyFont="1" applyFill="1" applyBorder="1"/>
    <xf numFmtId="0" fontId="16" fillId="0" borderId="21" xfId="0" applyFont="1" applyFill="1" applyBorder="1"/>
    <xf numFmtId="0" fontId="16" fillId="0" borderId="9" xfId="0" applyFont="1" applyFill="1" applyBorder="1"/>
    <xf numFmtId="0" fontId="16" fillId="0" borderId="6" xfId="0" applyFont="1" applyFill="1" applyBorder="1"/>
    <xf numFmtId="0" fontId="8" fillId="0" borderId="19" xfId="0" applyFont="1" applyBorder="1"/>
    <xf numFmtId="0" fontId="8" fillId="0" borderId="0" xfId="0" applyFont="1" applyBorder="1"/>
    <xf numFmtId="0" fontId="16" fillId="0" borderId="10" xfId="0" applyFont="1" applyBorder="1"/>
    <xf numFmtId="0" fontId="16" fillId="0" borderId="19" xfId="0" applyFont="1" applyFill="1" applyBorder="1"/>
    <xf numFmtId="0" fontId="16" fillId="0" borderId="0" xfId="0" applyFont="1" applyFill="1" applyBorder="1"/>
    <xf numFmtId="0" fontId="16" fillId="0" borderId="10" xfId="0" applyFont="1" applyFill="1" applyBorder="1"/>
    <xf numFmtId="0" fontId="16" fillId="0" borderId="4" xfId="0" applyFont="1" applyFill="1" applyBorder="1"/>
    <xf numFmtId="0" fontId="16" fillId="0" borderId="19" xfId="0" applyFont="1" applyBorder="1"/>
    <xf numFmtId="0" fontId="16" fillId="0" borderId="4" xfId="0" applyFont="1" applyFill="1" applyBorder="1" applyAlignment="1">
      <alignment horizontal="center"/>
    </xf>
    <xf numFmtId="0" fontId="16" fillId="0" borderId="23" xfId="0" applyFont="1" applyBorder="1"/>
    <xf numFmtId="0" fontId="16" fillId="0" borderId="7" xfId="0" applyFont="1" applyBorder="1"/>
    <xf numFmtId="0" fontId="16" fillId="0" borderId="11" xfId="0" applyFont="1" applyBorder="1"/>
    <xf numFmtId="0" fontId="16" fillId="0" borderId="23" xfId="0" applyFont="1" applyFill="1" applyBorder="1"/>
    <xf numFmtId="0" fontId="16" fillId="0" borderId="7" xfId="0" applyFont="1" applyFill="1" applyBorder="1"/>
    <xf numFmtId="0" fontId="16" fillId="0" borderId="11" xfId="0" applyFont="1" applyFill="1" applyBorder="1"/>
    <xf numFmtId="0" fontId="16" fillId="0" borderId="5" xfId="0" applyFont="1" applyFill="1" applyBorder="1"/>
    <xf numFmtId="0" fontId="52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62" fillId="0" borderId="0" xfId="21" applyFont="1"/>
    <xf numFmtId="0" fontId="63" fillId="0" borderId="0" xfId="21" applyFont="1"/>
    <xf numFmtId="0" fontId="16" fillId="0" borderId="0" xfId="21" applyFont="1"/>
    <xf numFmtId="0" fontId="11" fillId="0" borderId="0" xfId="21" applyFont="1"/>
    <xf numFmtId="0" fontId="59" fillId="0" borderId="0" xfId="21" applyFont="1" applyAlignment="1"/>
    <xf numFmtId="0" fontId="63" fillId="0" borderId="0" xfId="21" applyFont="1" applyAlignment="1">
      <alignment horizontal="center" vertical="center"/>
    </xf>
    <xf numFmtId="0" fontId="63" fillId="0" borderId="0" xfId="21" applyFont="1" applyAlignment="1"/>
    <xf numFmtId="0" fontId="8" fillId="0" borderId="4" xfId="21" applyFont="1" applyBorder="1" applyAlignment="1">
      <alignment horizontal="center"/>
    </xf>
    <xf numFmtId="0" fontId="8" fillId="0" borderId="10" xfId="21" applyFont="1" applyBorder="1" applyAlignment="1">
      <alignment horizontal="center"/>
    </xf>
    <xf numFmtId="0" fontId="8" fillId="0" borderId="5" xfId="21" applyFont="1" applyBorder="1" applyAlignment="1">
      <alignment horizontal="center"/>
    </xf>
    <xf numFmtId="0" fontId="8" fillId="0" borderId="11" xfId="21" applyFont="1" applyBorder="1" applyAlignment="1">
      <alignment horizontal="center"/>
    </xf>
    <xf numFmtId="0" fontId="16" fillId="0" borderId="3" xfId="21" applyFont="1" applyBorder="1" applyAlignment="1"/>
    <xf numFmtId="1" fontId="16" fillId="0" borderId="3" xfId="21" applyNumberFormat="1" applyFont="1" applyBorder="1" applyAlignment="1"/>
    <xf numFmtId="194" fontId="65" fillId="0" borderId="3" xfId="2" applyNumberFormat="1" applyFont="1" applyBorder="1"/>
    <xf numFmtId="1" fontId="16" fillId="2" borderId="3" xfId="21" applyNumberFormat="1" applyFont="1" applyFill="1" applyBorder="1" applyAlignment="1"/>
    <xf numFmtId="194" fontId="65" fillId="2" borderId="3" xfId="2" applyNumberFormat="1" applyFont="1" applyFill="1" applyBorder="1"/>
    <xf numFmtId="0" fontId="16" fillId="0" borderId="3" xfId="21" applyFont="1" applyBorder="1"/>
    <xf numFmtId="1" fontId="16" fillId="0" borderId="3" xfId="21" applyNumberFormat="1" applyFont="1" applyBorder="1"/>
    <xf numFmtId="1" fontId="16" fillId="2" borderId="3" xfId="21" applyNumberFormat="1" applyFont="1" applyFill="1" applyBorder="1"/>
    <xf numFmtId="0" fontId="8" fillId="0" borderId="3" xfId="21" applyFont="1" applyBorder="1" applyAlignment="1">
      <alignment horizontal="center"/>
    </xf>
    <xf numFmtId="1" fontId="8" fillId="2" borderId="3" xfId="21" applyNumberFormat="1" applyFont="1" applyFill="1" applyBorder="1"/>
    <xf numFmtId="194" fontId="39" fillId="0" borderId="3" xfId="2" applyNumberFormat="1" applyFont="1" applyBorder="1"/>
    <xf numFmtId="194" fontId="39" fillId="2" borderId="3" xfId="2" applyNumberFormat="1" applyFont="1" applyFill="1" applyBorder="1"/>
    <xf numFmtId="194" fontId="40" fillId="2" borderId="3" xfId="2" applyNumberFormat="1" applyFont="1" applyFill="1" applyBorder="1"/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49" fontId="57" fillId="0" borderId="0" xfId="0" quotePrefix="1" applyNumberFormat="1" applyFont="1" applyAlignment="1">
      <alignment horizontal="center"/>
    </xf>
    <xf numFmtId="0" fontId="51" fillId="0" borderId="0" xfId="0" applyFont="1" applyAlignment="1">
      <alignment horizontal="left"/>
    </xf>
    <xf numFmtId="0" fontId="57" fillId="0" borderId="0" xfId="0" quotePrefix="1" applyFont="1" applyAlignment="1">
      <alignment horizontal="center"/>
    </xf>
    <xf numFmtId="0" fontId="57" fillId="0" borderId="0" xfId="0" applyFont="1" applyAlignment="1">
      <alignment horizontal="center"/>
    </xf>
    <xf numFmtId="0" fontId="16" fillId="0" borderId="24" xfId="0" applyFont="1" applyBorder="1" applyAlignment="1">
      <alignment horizontal="center"/>
    </xf>
    <xf numFmtId="0" fontId="49" fillId="0" borderId="0" xfId="0" applyFont="1" applyAlignment="1">
      <alignment horizontal="center"/>
    </xf>
    <xf numFmtId="192" fontId="16" fillId="0" borderId="24" xfId="0" applyNumberFormat="1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192" fontId="16" fillId="0" borderId="25" xfId="0" applyNumberFormat="1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9" fillId="0" borderId="7" xfId="0" applyFont="1" applyBorder="1" applyAlignment="1">
      <alignment horizontal="right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9" fillId="0" borderId="0" xfId="17" applyFont="1" applyAlignment="1">
      <alignment horizontal="center"/>
    </xf>
    <xf numFmtId="0" fontId="16" fillId="0" borderId="0" xfId="17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188" fontId="57" fillId="0" borderId="0" xfId="2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7" xfId="0" applyFont="1" applyBorder="1" applyAlignment="1">
      <alignment horizontal="right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19" fillId="0" borderId="7" xfId="0" applyFont="1" applyBorder="1" applyAlignment="1">
      <alignment horizontal="right"/>
    </xf>
    <xf numFmtId="0" fontId="52" fillId="3" borderId="27" xfId="0" applyFont="1" applyFill="1" applyBorder="1" applyAlignment="1">
      <alignment horizontal="center" vertical="center"/>
    </xf>
    <xf numFmtId="0" fontId="52" fillId="3" borderId="28" xfId="0" applyFont="1" applyFill="1" applyBorder="1" applyAlignment="1">
      <alignment horizontal="center" vertical="center"/>
    </xf>
    <xf numFmtId="0" fontId="52" fillId="3" borderId="29" xfId="0" applyFont="1" applyFill="1" applyBorder="1" applyAlignment="1">
      <alignment horizontal="center" vertical="center"/>
    </xf>
    <xf numFmtId="0" fontId="52" fillId="3" borderId="30" xfId="0" applyFont="1" applyFill="1" applyBorder="1" applyAlignment="1">
      <alignment horizontal="center" vertical="center"/>
    </xf>
    <xf numFmtId="0" fontId="52" fillId="3" borderId="31" xfId="0" applyFont="1" applyFill="1" applyBorder="1" applyAlignment="1">
      <alignment horizontal="center" vertical="center"/>
    </xf>
    <xf numFmtId="0" fontId="52" fillId="3" borderId="3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/>
    </xf>
    <xf numFmtId="0" fontId="5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 indent="2"/>
    </xf>
    <xf numFmtId="0" fontId="16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top" wrapText="1"/>
    </xf>
    <xf numFmtId="0" fontId="40" fillId="0" borderId="20" xfId="6" applyFont="1" applyBorder="1" applyAlignment="1">
      <alignment horizontal="center" vertical="center"/>
    </xf>
    <xf numFmtId="0" fontId="40" fillId="0" borderId="23" xfId="6" applyFont="1" applyBorder="1" applyAlignment="1">
      <alignment horizontal="center" vertical="center"/>
    </xf>
    <xf numFmtId="0" fontId="40" fillId="0" borderId="6" xfId="6" applyFont="1" applyBorder="1" applyAlignment="1">
      <alignment horizontal="center" vertical="center"/>
    </xf>
    <xf numFmtId="0" fontId="40" fillId="0" borderId="5" xfId="6" applyFont="1" applyBorder="1" applyAlignment="1">
      <alignment horizontal="center" vertical="center"/>
    </xf>
    <xf numFmtId="0" fontId="40" fillId="0" borderId="12" xfId="6" applyFont="1" applyBorder="1" applyAlignment="1">
      <alignment horizontal="center" wrapText="1"/>
    </xf>
    <xf numFmtId="0" fontId="40" fillId="0" borderId="2" xfId="6" applyFont="1" applyBorder="1" applyAlignment="1">
      <alignment horizontal="center" wrapText="1"/>
    </xf>
    <xf numFmtId="0" fontId="40" fillId="0" borderId="8" xfId="6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3" fillId="0" borderId="1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0" fillId="0" borderId="0" xfId="9" applyFont="1" applyFill="1" applyBorder="1" applyAlignment="1">
      <alignment horizontal="center"/>
    </xf>
    <xf numFmtId="0" fontId="19" fillId="0" borderId="6" xfId="9" applyFont="1" applyFill="1" applyBorder="1" applyAlignment="1">
      <alignment horizontal="center" vertical="top" wrapText="1"/>
    </xf>
    <xf numFmtId="0" fontId="19" fillId="0" borderId="4" xfId="9" applyFont="1" applyFill="1" applyBorder="1" applyAlignment="1">
      <alignment horizontal="center" vertical="top" wrapText="1"/>
    </xf>
    <xf numFmtId="0" fontId="19" fillId="0" borderId="9" xfId="9" applyFont="1" applyFill="1" applyBorder="1" applyAlignment="1">
      <alignment horizontal="center" vertical="top" wrapText="1"/>
    </xf>
    <xf numFmtId="0" fontId="19" fillId="0" borderId="10" xfId="9" applyFont="1" applyFill="1" applyBorder="1" applyAlignment="1">
      <alignment horizontal="center" vertical="top" wrapText="1"/>
    </xf>
    <xf numFmtId="0" fontId="19" fillId="0" borderId="6" xfId="9" applyFont="1" applyFill="1" applyBorder="1" applyAlignment="1">
      <alignment horizontal="center" vertical="top"/>
    </xf>
    <xf numFmtId="0" fontId="19" fillId="0" borderId="4" xfId="9" applyFont="1" applyFill="1" applyBorder="1" applyAlignment="1">
      <alignment horizontal="center" vertical="top"/>
    </xf>
    <xf numFmtId="0" fontId="17" fillId="0" borderId="0" xfId="9" applyFont="1" applyFill="1" applyBorder="1" applyAlignment="1">
      <alignment horizontal="center"/>
    </xf>
    <xf numFmtId="0" fontId="20" fillId="0" borderId="7" xfId="9" applyFont="1" applyFill="1" applyBorder="1" applyAlignment="1">
      <alignment horizontal="right" vertical="center"/>
    </xf>
    <xf numFmtId="0" fontId="19" fillId="0" borderId="6" xfId="9" applyFont="1" applyFill="1" applyBorder="1" applyAlignment="1">
      <alignment horizontal="center" vertical="center" wrapText="1"/>
    </xf>
    <xf numFmtId="0" fontId="19" fillId="0" borderId="4" xfId="9" applyFont="1" applyFill="1" applyBorder="1" applyAlignment="1">
      <alignment horizontal="center" vertical="center" wrapText="1"/>
    </xf>
    <xf numFmtId="0" fontId="19" fillId="0" borderId="5" xfId="9" applyFont="1" applyFill="1" applyBorder="1" applyAlignment="1">
      <alignment horizontal="center" vertical="center" wrapText="1"/>
    </xf>
    <xf numFmtId="0" fontId="19" fillId="0" borderId="12" xfId="9" applyFont="1" applyFill="1" applyBorder="1" applyAlignment="1">
      <alignment horizontal="center" vertical="center" wrapText="1"/>
    </xf>
    <xf numFmtId="0" fontId="19" fillId="0" borderId="2" xfId="9" applyFont="1" applyFill="1" applyBorder="1" applyAlignment="1">
      <alignment horizontal="center" vertical="center" wrapText="1"/>
    </xf>
    <xf numFmtId="0" fontId="19" fillId="0" borderId="12" xfId="9" applyFont="1" applyFill="1" applyBorder="1" applyAlignment="1">
      <alignment horizontal="center" vertical="center"/>
    </xf>
    <xf numFmtId="0" fontId="19" fillId="0" borderId="8" xfId="9" applyFont="1" applyFill="1" applyBorder="1" applyAlignment="1">
      <alignment horizontal="center" vertical="center"/>
    </xf>
    <xf numFmtId="0" fontId="57" fillId="0" borderId="0" xfId="10" applyFont="1" applyAlignment="1">
      <alignment horizontal="center"/>
    </xf>
    <xf numFmtId="0" fontId="52" fillId="3" borderId="0" xfId="0" applyFont="1" applyFill="1" applyBorder="1" applyAlignment="1">
      <alignment horizontal="center" vertical="center"/>
    </xf>
    <xf numFmtId="0" fontId="52" fillId="3" borderId="10" xfId="0" applyFont="1" applyFill="1" applyBorder="1" applyAlignment="1">
      <alignment horizontal="center" vertical="center"/>
    </xf>
    <xf numFmtId="0" fontId="52" fillId="3" borderId="7" xfId="0" applyFont="1" applyFill="1" applyBorder="1" applyAlignment="1">
      <alignment horizontal="center" vertical="center"/>
    </xf>
    <xf numFmtId="0" fontId="52" fillId="3" borderId="11" xfId="0" applyFont="1" applyFill="1" applyBorder="1" applyAlignment="1">
      <alignment horizontal="center" vertical="center"/>
    </xf>
    <xf numFmtId="0" fontId="22" fillId="0" borderId="6" xfId="10" applyFont="1" applyBorder="1" applyAlignment="1">
      <alignment horizontal="center" vertical="top" wrapText="1"/>
    </xf>
    <xf numFmtId="0" fontId="22" fillId="0" borderId="4" xfId="10" applyFont="1" applyBorder="1" applyAlignment="1">
      <alignment horizontal="center" vertical="top" wrapText="1"/>
    </xf>
    <xf numFmtId="0" fontId="22" fillId="0" borderId="5" xfId="10" applyFont="1" applyBorder="1" applyAlignment="1">
      <alignment horizontal="center" vertical="top" wrapText="1"/>
    </xf>
    <xf numFmtId="0" fontId="22" fillId="0" borderId="6" xfId="10" applyFont="1" applyBorder="1" applyAlignment="1">
      <alignment horizontal="center" vertical="center"/>
    </xf>
    <xf numFmtId="0" fontId="22" fillId="0" borderId="4" xfId="10" applyFont="1" applyBorder="1" applyAlignment="1">
      <alignment horizontal="center" vertical="center"/>
    </xf>
    <xf numFmtId="0" fontId="22" fillId="0" borderId="6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0" fontId="22" fillId="0" borderId="4" xfId="10" applyFont="1" applyBorder="1" applyAlignment="1">
      <alignment horizontal="center" vertical="center" wrapText="1"/>
    </xf>
    <xf numFmtId="0" fontId="22" fillId="0" borderId="20" xfId="10" applyFont="1" applyBorder="1" applyAlignment="1">
      <alignment horizontal="center" vertical="center" wrapText="1"/>
    </xf>
    <xf numFmtId="0" fontId="22" fillId="0" borderId="9" xfId="1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1" applyFont="1" applyAlignment="1">
      <alignment horizontal="center"/>
    </xf>
    <xf numFmtId="0" fontId="59" fillId="0" borderId="0" xfId="21" quotePrefix="1" applyFont="1" applyAlignment="1">
      <alignment horizontal="center" vertical="center"/>
    </xf>
    <xf numFmtId="0" fontId="63" fillId="0" borderId="0" xfId="21" applyFont="1" applyAlignment="1">
      <alignment horizontal="center" vertical="center" wrapText="1"/>
    </xf>
    <xf numFmtId="0" fontId="63" fillId="0" borderId="0" xfId="21" applyFont="1" applyAlignment="1">
      <alignment horizontal="center" vertical="center"/>
    </xf>
    <xf numFmtId="0" fontId="63" fillId="0" borderId="0" xfId="21" applyFont="1" applyAlignment="1">
      <alignment horizontal="center"/>
    </xf>
    <xf numFmtId="0" fontId="59" fillId="0" borderId="0" xfId="21" applyFont="1" applyAlignment="1">
      <alignment horizontal="center"/>
    </xf>
    <xf numFmtId="0" fontId="8" fillId="0" borderId="6" xfId="21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8" fillId="0" borderId="3" xfId="21" applyFont="1" applyBorder="1" applyAlignment="1">
      <alignment horizontal="center"/>
    </xf>
  </cellXfs>
  <cellStyles count="22">
    <cellStyle name="75" xfId="1"/>
    <cellStyle name="Comma 2" xfId="18"/>
    <cellStyle name="Header1" xfId="3"/>
    <cellStyle name="Header2" xfId="4"/>
    <cellStyle name="Hyperlink" xfId="5" builtinId="8"/>
    <cellStyle name="Normal 2" xfId="6"/>
    <cellStyle name="Normal 3" xfId="19"/>
    <cellStyle name="Normal 3 2" xfId="20"/>
    <cellStyle name="Normal 3 3" xfId="21"/>
    <cellStyle name="Normal 4" xfId="17"/>
    <cellStyle name="Normal_mask" xfId="16"/>
    <cellStyle name="เครื่องหมายจุลภาค" xfId="2" builtinId="3"/>
    <cellStyle name="น้บะภฒ_95" xfId="7"/>
    <cellStyle name="ปกติ" xfId="0" builtinId="0"/>
    <cellStyle name="ปกติ 2" xfId="8"/>
    <cellStyle name="ปกติ_%b8%81ารใช้จ่ายงบประมาณ" xfId="9"/>
    <cellStyle name="ปกติ_แบบฟอร์มกรรมาธิการฯ 59-2" xfId="10"/>
    <cellStyle name="ฤธถ [0]_95" xfId="11"/>
    <cellStyle name="ฤธถ_95" xfId="12"/>
    <cellStyle name="ล๋ศญ [0]_95" xfId="13"/>
    <cellStyle name="ล๋ศญ_95" xfId="14"/>
    <cellStyle name="วฅมุ_4ฟ๙ฝวภ๛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5" Type="http://schemas.openxmlformats.org/officeDocument/2006/relationships/image" Target="../media/image17.jp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g"/><Relationship Id="rId14" Type="http://schemas.openxmlformats.org/officeDocument/2006/relationships/image" Target="../media/image16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4</xdr:row>
      <xdr:rowOff>304800</xdr:rowOff>
    </xdr:to>
    <xdr:sp macro="" textlink="">
      <xdr:nvSpPr>
        <xdr:cNvPr id="5121" name="AutoShape 1" descr="เทศบาลเมืองเพชรบูรณ์ - Home | Facebook"/>
        <xdr:cNvSpPr>
          <a:spLocks noChangeAspect="1" noChangeArrowheads="1"/>
        </xdr:cNvSpPr>
      </xdr:nvSpPr>
      <xdr:spPr bwMode="auto">
        <a:xfrm>
          <a:off x="0" y="5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2299612</xdr:colOff>
      <xdr:row>1</xdr:row>
      <xdr:rowOff>13166</xdr:rowOff>
    </xdr:from>
    <xdr:to>
      <xdr:col>0</xdr:col>
      <xdr:colOff>3984720</xdr:colOff>
      <xdr:row>7</xdr:row>
      <xdr:rowOff>64649</xdr:rowOff>
    </xdr:to>
    <xdr:pic>
      <xdr:nvPicPr>
        <xdr:cNvPr id="3" name="รูปภาพ 2" descr="https://scontent.fphs1-1.fna.fbcdn.net/v/t31.0-8/22859757_1501976603189343_1857687536901415422_o.jpg?_nc_cat=105&amp;_nc_sid=09cbfe&amp;_nc_eui2=AeGGpZeR6HKOQel_MxXGfixyhXnlYiyy7GeFeeViLLLsZ42PjJLY8k8Wcag0ot4z4hd5moKcEbcitEr5Spwo-UoQ&amp;_nc_ohc=dLmcJyi-bfAAX81vWTu&amp;_nc_ht=scontent.fphs1-1.fna&amp;oh=8caf886f7516b3e6efd4f72663e902be&amp;oe=5F1273E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9612" y="279866"/>
          <a:ext cx="1685108" cy="180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1135380</xdr:colOff>
      <xdr:row>4</xdr:row>
      <xdr:rowOff>144780</xdr:rowOff>
    </xdr:from>
    <xdr:to>
      <xdr:col>4</xdr:col>
      <xdr:colOff>1127760</xdr:colOff>
      <xdr:row>4</xdr:row>
      <xdr:rowOff>144780</xdr:rowOff>
    </xdr:to>
    <xdr:sp macro="" textlink="">
      <xdr:nvSpPr>
        <xdr:cNvPr id="55885" name="Line 2"/>
        <xdr:cNvSpPr>
          <a:spLocks noChangeShapeType="1"/>
        </xdr:cNvSpPr>
      </xdr:nvSpPr>
      <xdr:spPr bwMode="auto">
        <a:xfrm flipV="1">
          <a:off x="2072640" y="137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292573</xdr:colOff>
      <xdr:row>1</xdr:row>
      <xdr:rowOff>239516</xdr:rowOff>
    </xdr:from>
    <xdr:to>
      <xdr:col>17</xdr:col>
      <xdr:colOff>308009</xdr:colOff>
      <xdr:row>25</xdr:row>
      <xdr:rowOff>261373</xdr:rowOff>
    </xdr:to>
    <xdr:pic>
      <xdr:nvPicPr>
        <xdr:cNvPr id="63" name="รูปภาพ 62" descr="https://scontent.fphs1-1.fna.fbcdn.net/v/t1.15752-9/s2048x2048/105528615_977183062719810_8209114302308077251_n.jpg?_nc_cat=106&amp;_nc_sid=b96e70&amp;_nc_eui2=AeGP9Jfrvax4VqUP2xQ4gj7OTNk0CJwOPmFM2TQInA4-YQIzfNiq6B5DhEyjqZxiG1MJ9o_ur8VC7kt2nvmQ6ibF&amp;_nc_ohc=0d-LqBFlAF8AX8U698Z&amp;_nc_ht=scontent.fphs1-1.fna&amp;_nc_tp=7&amp;oh=a109ec5e13f6cc6567f0e216f9787a69&amp;oe=5F1225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573" y="600105"/>
          <a:ext cx="9036972" cy="639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37123</xdr:colOff>
      <xdr:row>50</xdr:row>
      <xdr:rowOff>248482</xdr:rowOff>
    </xdr:from>
    <xdr:to>
      <xdr:col>4</xdr:col>
      <xdr:colOff>81573</xdr:colOff>
      <xdr:row>59</xdr:row>
      <xdr:rowOff>256442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3" y="15371251"/>
          <a:ext cx="3466123" cy="2381883"/>
        </a:xfrm>
        <a:prstGeom prst="rect">
          <a:avLst/>
        </a:prstGeom>
      </xdr:spPr>
    </xdr:pic>
    <xdr:clientData/>
  </xdr:twoCellAnchor>
  <xdr:twoCellAnchor editAs="oneCell">
    <xdr:from>
      <xdr:col>4</xdr:col>
      <xdr:colOff>239624</xdr:colOff>
      <xdr:row>51</xdr:row>
      <xdr:rowOff>1831</xdr:rowOff>
    </xdr:from>
    <xdr:to>
      <xdr:col>5</xdr:col>
      <xdr:colOff>462600</xdr:colOff>
      <xdr:row>59</xdr:row>
      <xdr:rowOff>263769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1297" y="15388369"/>
          <a:ext cx="3520091" cy="2372093"/>
        </a:xfrm>
        <a:prstGeom prst="rect">
          <a:avLst/>
        </a:prstGeom>
      </xdr:spPr>
    </xdr:pic>
    <xdr:clientData/>
  </xdr:twoCellAnchor>
  <xdr:twoCellAnchor editAs="oneCell">
    <xdr:from>
      <xdr:col>4</xdr:col>
      <xdr:colOff>240811</xdr:colOff>
      <xdr:row>61</xdr:row>
      <xdr:rowOff>11719</xdr:rowOff>
    </xdr:from>
    <xdr:to>
      <xdr:col>5</xdr:col>
      <xdr:colOff>456711</xdr:colOff>
      <xdr:row>79</xdr:row>
      <xdr:rowOff>58615</xdr:rowOff>
    </xdr:to>
    <xdr:pic>
      <xdr:nvPicPr>
        <xdr:cNvPr id="6" name="รูปภาพ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2484" y="18035950"/>
          <a:ext cx="3513015" cy="2420819"/>
        </a:xfrm>
        <a:prstGeom prst="rect">
          <a:avLst/>
        </a:prstGeom>
      </xdr:spPr>
    </xdr:pic>
    <xdr:clientData/>
  </xdr:twoCellAnchor>
  <xdr:twoCellAnchor editAs="oneCell">
    <xdr:from>
      <xdr:col>0</xdr:col>
      <xdr:colOff>30773</xdr:colOff>
      <xdr:row>61</xdr:row>
      <xdr:rowOff>11346</xdr:rowOff>
    </xdr:from>
    <xdr:to>
      <xdr:col>4</xdr:col>
      <xdr:colOff>75224</xdr:colOff>
      <xdr:row>79</xdr:row>
      <xdr:rowOff>51288</xdr:rowOff>
    </xdr:to>
    <xdr:pic>
      <xdr:nvPicPr>
        <xdr:cNvPr id="7" name="รูปภาพ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73" y="18035577"/>
          <a:ext cx="3466124" cy="2413865"/>
        </a:xfrm>
        <a:prstGeom prst="rect">
          <a:avLst/>
        </a:prstGeom>
      </xdr:spPr>
    </xdr:pic>
    <xdr:clientData/>
  </xdr:twoCellAnchor>
  <xdr:twoCellAnchor editAs="oneCell">
    <xdr:from>
      <xdr:col>4</xdr:col>
      <xdr:colOff>417635</xdr:colOff>
      <xdr:row>5</xdr:row>
      <xdr:rowOff>43961</xdr:rowOff>
    </xdr:from>
    <xdr:to>
      <xdr:col>5</xdr:col>
      <xdr:colOff>490904</xdr:colOff>
      <xdr:row>14</xdr:row>
      <xdr:rowOff>126999</xdr:rowOff>
    </xdr:to>
    <xdr:pic>
      <xdr:nvPicPr>
        <xdr:cNvPr id="11" name="รูปภาพ 10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9308" y="1355480"/>
          <a:ext cx="3370384" cy="2456961"/>
        </a:xfrm>
        <a:prstGeom prst="rect">
          <a:avLst/>
        </a:prstGeom>
        <a:ln w="190500" cap="sq">
          <a:solidFill>
            <a:srgbClr val="C8C6BD"/>
          </a:solidFill>
          <a:prstDash val="solid"/>
          <a:miter lim="800000"/>
        </a:ln>
        <a:effectLst>
          <a:outerShdw blurRad="254000" algn="bl" rotWithShape="0">
            <a:srgbClr val="000000">
              <a:alpha val="43000"/>
            </a:srgbClr>
          </a:outerShdw>
        </a:effectLst>
        <a:scene3d>
          <a:camera prst="perspectiveFront" fov="5400000"/>
          <a:lightRig rig="threePt" dir="t">
            <a:rot lat="0" lon="0" rev="21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 editAs="oneCell">
    <xdr:from>
      <xdr:col>2</xdr:col>
      <xdr:colOff>102577</xdr:colOff>
      <xdr:row>26</xdr:row>
      <xdr:rowOff>197827</xdr:rowOff>
    </xdr:from>
    <xdr:to>
      <xdr:col>4</xdr:col>
      <xdr:colOff>2469173</xdr:colOff>
      <xdr:row>35</xdr:row>
      <xdr:rowOff>14653</xdr:rowOff>
    </xdr:to>
    <xdr:pic>
      <xdr:nvPicPr>
        <xdr:cNvPr id="12" name="รูปภาพ 11" descr="C:\Users\Win 8 Pro\Documents\a13.jpg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596" y="7217019"/>
          <a:ext cx="4286250" cy="291611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344365</xdr:colOff>
      <xdr:row>16</xdr:row>
      <xdr:rowOff>7328</xdr:rowOff>
    </xdr:from>
    <xdr:to>
      <xdr:col>5</xdr:col>
      <xdr:colOff>578828</xdr:colOff>
      <xdr:row>25</xdr:row>
      <xdr:rowOff>131886</xdr:rowOff>
    </xdr:to>
    <xdr:sp macro="" textlink="">
      <xdr:nvSpPr>
        <xdr:cNvPr id="14" name="สี่เหลี่ยมผืนผ้า 13"/>
        <xdr:cNvSpPr/>
      </xdr:nvSpPr>
      <xdr:spPr>
        <a:xfrm>
          <a:off x="3766038" y="4220309"/>
          <a:ext cx="3531578" cy="2586404"/>
        </a:xfrm>
        <a:prstGeom prst="rect">
          <a:avLst/>
        </a:prstGeom>
        <a:blipFill dpi="0"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 editAs="oneCell">
    <xdr:from>
      <xdr:col>0</xdr:col>
      <xdr:colOff>73268</xdr:colOff>
      <xdr:row>16</xdr:row>
      <xdr:rowOff>51289</xdr:rowOff>
    </xdr:from>
    <xdr:to>
      <xdr:col>4</xdr:col>
      <xdr:colOff>212968</xdr:colOff>
      <xdr:row>25</xdr:row>
      <xdr:rowOff>95250</xdr:rowOff>
    </xdr:to>
    <xdr:pic>
      <xdr:nvPicPr>
        <xdr:cNvPr id="16" name="รูปภาพ 15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8" y="4264270"/>
          <a:ext cx="3561373" cy="250580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0</xdr:col>
      <xdr:colOff>43962</xdr:colOff>
      <xdr:row>5</xdr:row>
      <xdr:rowOff>7327</xdr:rowOff>
    </xdr:from>
    <xdr:to>
      <xdr:col>4</xdr:col>
      <xdr:colOff>234462</xdr:colOff>
      <xdr:row>14</xdr:row>
      <xdr:rowOff>161194</xdr:rowOff>
    </xdr:to>
    <xdr:sp macro="" textlink="">
      <xdr:nvSpPr>
        <xdr:cNvPr id="17" name="สี่เหลี่ยมผืนผ้า 16"/>
        <xdr:cNvSpPr/>
      </xdr:nvSpPr>
      <xdr:spPr>
        <a:xfrm>
          <a:off x="43962" y="1318846"/>
          <a:ext cx="3612173" cy="2527790"/>
        </a:xfrm>
        <a:prstGeom prst="rect">
          <a:avLst/>
        </a:prstGeom>
        <a:blipFill dpi="0"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 editAs="oneCell">
    <xdr:from>
      <xdr:col>0</xdr:col>
      <xdr:colOff>43961</xdr:colOff>
      <xdr:row>109</xdr:row>
      <xdr:rowOff>0</xdr:rowOff>
    </xdr:from>
    <xdr:to>
      <xdr:col>4</xdr:col>
      <xdr:colOff>43960</xdr:colOff>
      <xdr:row>117</xdr:row>
      <xdr:rowOff>58615</xdr:rowOff>
    </xdr:to>
    <xdr:pic>
      <xdr:nvPicPr>
        <xdr:cNvPr id="18" name="รูปภาพ 17" descr="D:\รัศมีแข\โครงการกอง\โครงการฉีดวัคซีน\1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1" y="20661923"/>
          <a:ext cx="3421672" cy="21687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183173</xdr:colOff>
      <xdr:row>108</xdr:row>
      <xdr:rowOff>256442</xdr:rowOff>
    </xdr:from>
    <xdr:to>
      <xdr:col>5</xdr:col>
      <xdr:colOff>381000</xdr:colOff>
      <xdr:row>117</xdr:row>
      <xdr:rowOff>42154</xdr:rowOff>
    </xdr:to>
    <xdr:pic>
      <xdr:nvPicPr>
        <xdr:cNvPr id="19" name="รูปภาพ 18" descr="D:\รัศมีแข\โครงการกอง\โครงการฉีดวัคซีน\รูป\87492654_2620109841553433_8785695370240851968_o.jpg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846" y="20654596"/>
          <a:ext cx="3494942" cy="21596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4</xdr:col>
      <xdr:colOff>36635</xdr:colOff>
      <xdr:row>126</xdr:row>
      <xdr:rowOff>49845</xdr:rowOff>
    </xdr:to>
    <xdr:pic>
      <xdr:nvPicPr>
        <xdr:cNvPr id="20" name="รูปภาพ 19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35846"/>
          <a:ext cx="3458308" cy="216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183172</xdr:colOff>
      <xdr:row>117</xdr:row>
      <xdr:rowOff>256442</xdr:rowOff>
    </xdr:from>
    <xdr:to>
      <xdr:col>5</xdr:col>
      <xdr:colOff>388326</xdr:colOff>
      <xdr:row>126</xdr:row>
      <xdr:rowOff>42519</xdr:rowOff>
    </xdr:to>
    <xdr:pic>
      <xdr:nvPicPr>
        <xdr:cNvPr id="21" name="รูปภาพ 2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4845" y="23028519"/>
          <a:ext cx="3502269" cy="21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175846</xdr:colOff>
      <xdr:row>127</xdr:row>
      <xdr:rowOff>21979</xdr:rowOff>
    </xdr:from>
    <xdr:to>
      <xdr:col>4</xdr:col>
      <xdr:colOff>2601057</xdr:colOff>
      <xdr:row>137</xdr:row>
      <xdr:rowOff>7325</xdr:rowOff>
    </xdr:to>
    <xdr:pic>
      <xdr:nvPicPr>
        <xdr:cNvPr id="22" name="รูปภาพ 21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865" y="25431748"/>
          <a:ext cx="4344865" cy="2623039"/>
        </a:xfrm>
        <a:prstGeom prst="rect">
          <a:avLst/>
        </a:prstGeom>
      </xdr:spPr>
    </xdr:pic>
    <xdr:clientData/>
  </xdr:twoCellAnchor>
  <xdr:twoCellAnchor editAs="oneCell">
    <xdr:from>
      <xdr:col>1</xdr:col>
      <xdr:colOff>1018444</xdr:colOff>
      <xdr:row>80</xdr:row>
      <xdr:rowOff>65942</xdr:rowOff>
    </xdr:from>
    <xdr:to>
      <xdr:col>4</xdr:col>
      <xdr:colOff>2483827</xdr:colOff>
      <xdr:row>90</xdr:row>
      <xdr:rowOff>190499</xdr:rowOff>
    </xdr:to>
    <xdr:pic>
      <xdr:nvPicPr>
        <xdr:cNvPr id="23" name="รูปภาพ 22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136" y="20727865"/>
          <a:ext cx="4535364" cy="2762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22</xdr:row>
      <xdr:rowOff>295276</xdr:rowOff>
    </xdr:from>
    <xdr:to>
      <xdr:col>6</xdr:col>
      <xdr:colOff>3174</xdr:colOff>
      <xdr:row>30</xdr:row>
      <xdr:rowOff>53318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543801"/>
          <a:ext cx="5432424" cy="206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27"/>
  <sheetViews>
    <sheetView view="pageBreakPreview" zoomScale="90" zoomScaleNormal="91" zoomScaleSheetLayoutView="90" workbookViewId="0">
      <selection activeCell="C3" sqref="C3"/>
    </sheetView>
  </sheetViews>
  <sheetFormatPr defaultColWidth="9.1640625" defaultRowHeight="23.25"/>
  <cols>
    <col min="1" max="1" width="3.5" style="166" customWidth="1"/>
    <col min="2" max="2" width="7.6640625" style="166" customWidth="1"/>
    <col min="3" max="3" width="134.1640625" style="170" customWidth="1"/>
    <col min="4" max="6" width="20.1640625" style="166" customWidth="1"/>
    <col min="7" max="7" width="22.1640625" style="166" customWidth="1"/>
    <col min="8" max="11" width="9.1640625" style="166"/>
    <col min="12" max="12" width="8.1640625" style="166" customWidth="1"/>
    <col min="13" max="13" width="21.83203125" style="166" customWidth="1"/>
    <col min="14" max="16384" width="9.1640625" style="166"/>
  </cols>
  <sheetData>
    <row r="1" spans="2:15" s="149" customFormat="1" ht="33" customHeight="1">
      <c r="C1" s="169" t="s">
        <v>121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2:15" s="149" customFormat="1" ht="33" customHeight="1">
      <c r="C2" s="169" t="s">
        <v>204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5" s="149" customFormat="1" ht="24.75" customHeight="1">
      <c r="B3" s="151" t="s">
        <v>19</v>
      </c>
      <c r="C3" s="169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2:15" s="155" customFormat="1" ht="30.6" customHeight="1">
      <c r="B4" s="152">
        <v>1</v>
      </c>
      <c r="C4" s="153" t="s">
        <v>122</v>
      </c>
      <c r="D4" s="154"/>
      <c r="E4" s="154"/>
    </row>
    <row r="5" spans="2:15" s="155" customFormat="1" ht="30.6" customHeight="1">
      <c r="B5" s="152">
        <v>2</v>
      </c>
      <c r="C5" s="153" t="s">
        <v>60</v>
      </c>
      <c r="D5" s="156"/>
      <c r="E5" s="154"/>
      <c r="G5" s="157"/>
      <c r="H5" s="157"/>
      <c r="I5" s="157"/>
      <c r="J5" s="157"/>
      <c r="K5" s="157"/>
      <c r="L5" s="157"/>
      <c r="M5" s="157"/>
      <c r="N5" s="157"/>
      <c r="O5" s="157"/>
    </row>
    <row r="6" spans="2:15" s="155" customFormat="1" ht="30.6" customHeight="1">
      <c r="B6" s="152">
        <v>3</v>
      </c>
      <c r="C6" s="153" t="s">
        <v>123</v>
      </c>
      <c r="D6" s="154"/>
      <c r="E6" s="154"/>
      <c r="H6" s="157"/>
      <c r="I6" s="157"/>
      <c r="J6" s="157"/>
      <c r="K6" s="157"/>
      <c r="L6" s="157"/>
      <c r="M6" s="157"/>
      <c r="N6" s="157"/>
      <c r="O6" s="156"/>
    </row>
    <row r="7" spans="2:15" s="155" customFormat="1" ht="30.6" customHeight="1">
      <c r="B7" s="152">
        <v>4</v>
      </c>
      <c r="C7" s="172" t="s">
        <v>127</v>
      </c>
      <c r="D7" s="158"/>
      <c r="E7" s="154"/>
      <c r="G7" s="157"/>
      <c r="H7" s="157"/>
      <c r="I7" s="157"/>
      <c r="J7" s="157"/>
      <c r="K7" s="157"/>
      <c r="L7" s="157"/>
      <c r="M7" s="157"/>
      <c r="N7" s="157"/>
      <c r="O7" s="157"/>
    </row>
    <row r="8" spans="2:15" s="155" customFormat="1" ht="30.6" customHeight="1">
      <c r="B8" s="152">
        <v>5</v>
      </c>
      <c r="C8" s="172" t="s">
        <v>128</v>
      </c>
      <c r="D8" s="159"/>
      <c r="E8" s="159"/>
      <c r="F8" s="160"/>
      <c r="G8" s="160"/>
      <c r="H8" s="160"/>
      <c r="I8" s="157"/>
      <c r="J8" s="157"/>
      <c r="K8" s="157"/>
      <c r="L8" s="157"/>
      <c r="M8" s="157"/>
      <c r="N8" s="157"/>
      <c r="O8" s="157"/>
    </row>
    <row r="9" spans="2:15" s="162" customFormat="1" ht="30.6" customHeight="1">
      <c r="B9" s="152">
        <v>6</v>
      </c>
      <c r="C9" s="173" t="s">
        <v>212</v>
      </c>
      <c r="D9" s="158"/>
      <c r="E9" s="158"/>
      <c r="F9" s="161"/>
      <c r="H9" s="163"/>
      <c r="I9" s="163"/>
      <c r="J9" s="163"/>
      <c r="K9" s="163"/>
      <c r="L9" s="163"/>
      <c r="M9" s="161"/>
      <c r="N9" s="163"/>
      <c r="O9" s="163"/>
    </row>
    <row r="10" spans="2:15" s="162" customFormat="1" ht="30.6" customHeight="1">
      <c r="B10" s="152">
        <v>7</v>
      </c>
      <c r="C10" s="174" t="s">
        <v>213</v>
      </c>
      <c r="D10" s="164"/>
      <c r="E10" s="164"/>
      <c r="G10" s="163"/>
      <c r="H10" s="163"/>
      <c r="I10" s="163"/>
      <c r="J10" s="163"/>
      <c r="K10" s="163"/>
      <c r="L10" s="163"/>
      <c r="M10" s="163"/>
      <c r="N10" s="163"/>
      <c r="O10" s="163"/>
    </row>
    <row r="11" spans="2:15" s="162" customFormat="1" ht="30.6" customHeight="1">
      <c r="B11" s="171">
        <v>8</v>
      </c>
      <c r="C11" s="175" t="s">
        <v>214</v>
      </c>
      <c r="D11" s="176"/>
      <c r="E11" s="164"/>
      <c r="F11" s="161"/>
      <c r="H11" s="163"/>
      <c r="I11" s="163"/>
      <c r="J11" s="163"/>
      <c r="K11" s="163"/>
      <c r="L11" s="163"/>
      <c r="M11" s="163"/>
      <c r="N11" s="163"/>
      <c r="O11" s="163"/>
    </row>
    <row r="12" spans="2:15" s="162" customFormat="1" ht="30.6" customHeight="1">
      <c r="B12" s="171">
        <v>9</v>
      </c>
      <c r="C12" s="175" t="s">
        <v>215</v>
      </c>
      <c r="D12" s="176"/>
      <c r="E12" s="165"/>
    </row>
    <row r="13" spans="2:15" s="162" customFormat="1" ht="30.6" customHeight="1">
      <c r="B13" s="152">
        <v>10</v>
      </c>
      <c r="C13" s="177" t="s">
        <v>216</v>
      </c>
      <c r="D13" s="178"/>
      <c r="E13" s="165"/>
    </row>
    <row r="14" spans="2:15" s="155" customFormat="1" ht="30.6" customHeight="1">
      <c r="B14" s="152">
        <v>11</v>
      </c>
      <c r="C14" s="153" t="s">
        <v>146</v>
      </c>
    </row>
    <row r="15" spans="2:15" s="162" customFormat="1" ht="30.6" customHeight="1">
      <c r="B15" s="152">
        <v>12</v>
      </c>
      <c r="C15" s="251" t="s">
        <v>218</v>
      </c>
      <c r="D15" s="179"/>
      <c r="E15" s="179"/>
      <c r="F15" s="179"/>
      <c r="G15" s="179"/>
      <c r="H15" s="179"/>
      <c r="I15" s="179"/>
    </row>
    <row r="16" spans="2:15" s="162" customFormat="1" ht="30.6" customHeight="1">
      <c r="B16" s="152">
        <v>13</v>
      </c>
      <c r="C16" s="251" t="s">
        <v>217</v>
      </c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</row>
    <row r="17" spans="2:14" s="162" customFormat="1" ht="30.6" customHeight="1">
      <c r="B17" s="152">
        <v>14</v>
      </c>
      <c r="C17" s="251" t="s">
        <v>219</v>
      </c>
      <c r="D17" s="179"/>
      <c r="E17" s="179"/>
      <c r="F17" s="179"/>
      <c r="G17" s="179"/>
      <c r="H17" s="179"/>
      <c r="I17" s="179"/>
      <c r="J17" s="179"/>
      <c r="K17" s="179"/>
      <c r="L17" s="179"/>
      <c r="M17" s="179"/>
    </row>
    <row r="18" spans="2:14" s="162" customFormat="1" ht="30.6" customHeight="1">
      <c r="B18" s="152">
        <v>15</v>
      </c>
      <c r="C18" s="251" t="s">
        <v>220</v>
      </c>
    </row>
    <row r="19" spans="2:14" s="162" customFormat="1" ht="30.6" customHeight="1">
      <c r="B19" s="152">
        <v>16</v>
      </c>
      <c r="C19" s="251" t="s">
        <v>221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2:14" s="162" customFormat="1" ht="30.6" customHeight="1">
      <c r="B20" s="152">
        <v>17</v>
      </c>
      <c r="C20" s="251" t="s">
        <v>237</v>
      </c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2:14" s="162" customFormat="1" ht="30.6" customHeight="1">
      <c r="B21" s="152">
        <v>18</v>
      </c>
      <c r="C21" s="173" t="s">
        <v>222</v>
      </c>
    </row>
    <row r="22" spans="2:14" s="162" customFormat="1" ht="30.6" customHeight="1">
      <c r="B22" s="152">
        <v>19</v>
      </c>
      <c r="C22" s="173" t="s">
        <v>223</v>
      </c>
    </row>
    <row r="23" spans="2:14" s="162" customFormat="1" ht="30.6" customHeight="1">
      <c r="B23" s="152">
        <v>20</v>
      </c>
      <c r="C23" s="174" t="s">
        <v>224</v>
      </c>
      <c r="D23" s="181"/>
    </row>
    <row r="24" spans="2:14" s="234" customFormat="1" ht="46.5">
      <c r="B24" s="233">
        <v>21</v>
      </c>
      <c r="C24" s="250" t="s">
        <v>310</v>
      </c>
      <c r="D24" s="182"/>
    </row>
    <row r="25" spans="2:14" s="162" customFormat="1" ht="30.6" customHeight="1">
      <c r="B25" s="152">
        <v>26</v>
      </c>
      <c r="C25" s="174" t="s">
        <v>307</v>
      </c>
      <c r="D25" s="181"/>
    </row>
    <row r="26" spans="2:14" s="162" customFormat="1" ht="30.6" customHeight="1">
      <c r="C26" s="183"/>
      <c r="D26" s="181"/>
    </row>
    <row r="27" spans="2:14" s="162" customFormat="1" ht="30.6" customHeight="1">
      <c r="C27" s="184"/>
      <c r="D27" s="181"/>
    </row>
  </sheetData>
  <hyperlinks>
    <hyperlink ref="C4" location="'ปก-สรก.'!A1" display="ปก"/>
    <hyperlink ref="C5" location="สารบัญ!A1" display="สารบัญ"/>
    <hyperlink ref="C6" location="'ข้อ 1'!A1" display="ข้อ 1. รายนามผู้ชี้แจง"/>
    <hyperlink ref="C12:E12" location="'ข้อ 7'!A1" display="ข้อ 7. เปรียบเทียบงบประมาณรายจ่ายประจำปีงบประมาณ พ.ศ. 2562 และ พ.ศ. 2563 จำแนกระดับหน่วยรับงบประมาณ*"/>
    <hyperlink ref="C7" location="'ข้อ 2'!A1" display="ข้อ 2 วิสัยทัศน์ พันธกิจ และภารกิจตามกฎหมายจัดตั้งหน่วยงานและโครงสร้างของหน่วยงาน"/>
    <hyperlink ref="C8" location="'ข้อ 3'!A1" display="ข้อ 3 งบประมาณภาพรวม"/>
    <hyperlink ref="C9" location="'ข้อ 4'!A1" display="ข้อ 4. ผลการดำเนินงานที่สำคัญในปีงบประมาณ พ.ศ. 2562 ปัญหา อุปสรรคการดำเนินงาน และแนวทางแก้ไข"/>
    <hyperlink ref="C10" location="'ข้อ 5'!A1" display="ข้อ 5. แผนและผลการเบิกจ่ายงบประมาณรายจ่ายประจำปีงบประมาณ พ.ศ. 2561 - 2562 จำแนกตามผลผลิต/โครงการ"/>
    <hyperlink ref="C11:D11" location="'ข้อ 6'!A1" display="ข้อ 6. รายงานสถานะการเงิน ทั้งเงินรายได้ เงินสะสมคงเหลือ และเงินนอกงบประมาณ ปีงบประมาณ พ.ศ. 2559 - 2561"/>
    <hyperlink ref="C12:D12" location="'ข้อ 7'!A1" display="ข้อ 7. แผนการดำเนินงานในปีงบประมาณ พ.ศ. 2563 ที่สำคัญ และผลสัมฤทธิ์ที่คาดว่าจะได้รับ"/>
    <hyperlink ref="C14" location="อธิบายฟอร์ม!A1" display="ข้อ 8. สรุปงบประมาณรายจ่ายประจำปีงบประมาณ พ.ศ. 2563 (คำอธิบายแบบฟอร์ม)"/>
    <hyperlink ref="C15" location="'8.1-ก.1'!A1" display="8.1 แผนการปฏิบัติงานและแผนการใช้จ่ายงบประมาณรายจ่ายประจำปีงบประมาณ พ.ศ. 2563"/>
    <hyperlink ref="C16" location="'8.2-ก.2'!A1" display="8.2  แผนการปฏิบัติงานและแผนการใช้จ่ายงบประมาณรายจ่ายประจำปีงบประมาณ พ.ศ. 2563"/>
    <hyperlink ref="C17" location="'8.3-ก.3'!A1" display="8.3  รายการภาระผูกพันงบประมาณรายจ่ายประจำปีงบประมาณ พ.ศ. 2563"/>
    <hyperlink ref="C18" location="'8.4'!A1" display="8.4  รายละเอียดงบประมาณรายจ่ายประจำปีงบประมาณ พ.ศ. 2563 จำแนกตามงบรายจ่าย (ทุกแผนงาน)"/>
    <hyperlink ref="C19:N19" location="'8.5-ก.3'!A1" display="8.5   โครงการ/รายการที่ได้รับเงินกู้ปีงบประมาณ พ.ศ. 2563"/>
    <hyperlink ref="C20" location="'8.6-ก.5'!A1" display="8.6  เงินนอกงบประมาณและแผนการใช้จ่ายปีงบประมาณ พ.ศ. 2562 - 2566"/>
    <hyperlink ref="C13" location="'8.1 '!A1" display="ข้อ 8. งบประมาณรายจ่ายประจำปีงบประมาณ พ.ศ. 2563"/>
    <hyperlink ref="C21" location="'ข้อ9-ก.6'!A1" display="9. สรุปข้อมูลแสดงการโอนเปลี่ยนแปลงงบประมาณรายจ่ายประจำปีงบประมาณ พ.ศ. 2561"/>
    <hyperlink ref="C22" location="'ข้อ10-ก.7'!A1" display="10. สรุปข้อมูลแสดงการโอนเปลี่ยนแปลงงบประมาณรายจ่ายประจำปีงบประมาณ พ.ศ. 2562"/>
    <hyperlink ref="C23" location="'ข้อ11-ก.8'!A1" display="11. สรุปการใช้จ่ายงบประมาณรายจ่ายประจำปีงบประมาณ พ.ศ. 2562"/>
    <hyperlink ref="C24" location="'ข้อ12-ก.9'!A1" display="12. ค่าใช้จ่ายโครงการวิจัยและนวัตกรรมปีงบประมาณ พ.ศ. 2563"/>
    <hyperlink ref="C25" location="ข้อ17!A1" display="17. รายงานผลการดำเนินงานตามข้อสังเกตของคณะกรรมาธิการวิสามัญฯ 2561 "/>
    <hyperlink ref="C19" location="'8.5-ก.4'!A1" display="8.5   โครงการ/รายการที่ได้รับเงินกู้ปีงบประมาณ พ.ศ. 2563"/>
  </hyperlinks>
  <pageMargins left="0.82677165354330717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1"/>
  <sheetViews>
    <sheetView view="pageBreakPreview" zoomScale="120" zoomScaleNormal="64" zoomScaleSheetLayoutView="120" workbookViewId="0">
      <selection activeCell="A10" sqref="A10"/>
    </sheetView>
  </sheetViews>
  <sheetFormatPr defaultColWidth="9.1640625" defaultRowHeight="21"/>
  <cols>
    <col min="1" max="1" width="110.83203125" style="8" customWidth="1"/>
    <col min="2" max="16384" width="9.1640625" style="8"/>
  </cols>
  <sheetData>
    <row r="3" spans="1:1">
      <c r="A3" s="18"/>
    </row>
    <row r="4" spans="1:1">
      <c r="A4" s="18"/>
    </row>
    <row r="5" spans="1:1" s="11" customFormat="1" ht="33" customHeight="1">
      <c r="A5"/>
    </row>
    <row r="6" spans="1:1" s="11" customFormat="1">
      <c r="A6" s="141"/>
    </row>
    <row r="7" spans="1:1" s="11" customFormat="1">
      <c r="A7" s="141"/>
    </row>
    <row r="8" spans="1:1" s="11" customFormat="1" ht="70.5" customHeight="1">
      <c r="A8" s="410" t="s">
        <v>425</v>
      </c>
    </row>
    <row r="9" spans="1:1" s="11" customFormat="1" ht="45.75">
      <c r="A9" s="411" t="s">
        <v>576</v>
      </c>
    </row>
    <row r="10" spans="1:1" s="11" customFormat="1" ht="45.75">
      <c r="A10" s="411" t="s">
        <v>426</v>
      </c>
    </row>
    <row r="11" spans="1:1" s="11" customFormat="1" ht="45.75">
      <c r="A11" s="411" t="s">
        <v>77</v>
      </c>
    </row>
    <row r="12" spans="1:1" s="11" customFormat="1" ht="39" customHeight="1">
      <c r="A12" s="142" t="s">
        <v>46</v>
      </c>
    </row>
    <row r="13" spans="1:1" s="11" customFormat="1" ht="39" customHeight="1">
      <c r="A13" s="140" t="s">
        <v>66</v>
      </c>
    </row>
    <row r="14" spans="1:1" s="11" customFormat="1" ht="39" customHeight="1">
      <c r="A14" s="140" t="s">
        <v>65</v>
      </c>
    </row>
    <row r="15" spans="1:1" s="11" customFormat="1" ht="39" customHeight="1">
      <c r="A15" s="140" t="s">
        <v>225</v>
      </c>
    </row>
    <row r="16" spans="1:1" s="11" customFormat="1" ht="39" customHeight="1">
      <c r="A16" s="140" t="s">
        <v>124</v>
      </c>
    </row>
    <row r="17" spans="1:1" ht="30.75">
      <c r="A17" s="146"/>
    </row>
    <row r="18" spans="1:1">
      <c r="A18" s="18" t="s">
        <v>582</v>
      </c>
    </row>
    <row r="19" spans="1:1" ht="22.5">
      <c r="A19"/>
    </row>
    <row r="20" spans="1:1" ht="22.5">
      <c r="A20"/>
    </row>
    <row r="21" spans="1:1">
      <c r="A21" s="18"/>
    </row>
  </sheetData>
  <printOptions horizontalCentered="1"/>
  <pageMargins left="0.94488188976377963" right="0.79" top="0.98425196850393704" bottom="0.43307086614173229" header="0.51181102362204722" footer="0.43307086614173229"/>
  <pageSetup paperSize="9" scale="8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view="pageBreakPreview" zoomScale="130" zoomScaleNormal="92" zoomScaleSheetLayoutView="130" workbookViewId="0">
      <selection activeCell="B32" sqref="B32:C32"/>
    </sheetView>
  </sheetViews>
  <sheetFormatPr defaultColWidth="9.1640625" defaultRowHeight="21"/>
  <cols>
    <col min="1" max="1" width="6.1640625" style="8" customWidth="1"/>
    <col min="2" max="2" width="5.1640625" style="8" customWidth="1"/>
    <col min="3" max="3" width="83.83203125" style="8" customWidth="1"/>
    <col min="4" max="4" width="10.1640625" style="343" customWidth="1"/>
    <col min="5" max="16384" width="9.1640625" style="8"/>
  </cols>
  <sheetData>
    <row r="1" spans="1:5" s="79" customFormat="1" ht="33.75">
      <c r="A1" s="7" t="s">
        <v>60</v>
      </c>
      <c r="B1" s="78"/>
      <c r="C1" s="78"/>
      <c r="D1" s="146"/>
    </row>
    <row r="2" spans="1:5" ht="25.15" customHeight="1">
      <c r="A2" s="26"/>
      <c r="B2" s="3"/>
      <c r="C2" s="3"/>
      <c r="D2" s="344" t="s">
        <v>23</v>
      </c>
    </row>
    <row r="3" spans="1:5" s="15" customFormat="1" ht="25.15" customHeight="1">
      <c r="A3" s="98" t="s">
        <v>55</v>
      </c>
      <c r="B3" s="14" t="s">
        <v>14</v>
      </c>
      <c r="C3" s="3"/>
      <c r="D3" s="83">
        <v>1</v>
      </c>
      <c r="E3" s="3"/>
    </row>
    <row r="4" spans="1:5" s="15" customFormat="1" ht="25.15" customHeight="1">
      <c r="A4" s="98" t="s">
        <v>59</v>
      </c>
      <c r="B4" s="14" t="s">
        <v>337</v>
      </c>
      <c r="C4" s="3"/>
      <c r="D4" s="83">
        <v>2</v>
      </c>
      <c r="E4" s="3"/>
    </row>
    <row r="5" spans="1:5" s="15" customFormat="1" ht="25.15" customHeight="1">
      <c r="A5" s="97"/>
      <c r="B5" s="14" t="s">
        <v>338</v>
      </c>
      <c r="C5" s="3"/>
      <c r="D5" s="83"/>
      <c r="E5" s="3"/>
    </row>
    <row r="6" spans="1:5" s="15" customFormat="1" ht="25.15" customHeight="1">
      <c r="A6" s="98" t="s">
        <v>58</v>
      </c>
      <c r="B6" s="14" t="s">
        <v>110</v>
      </c>
      <c r="C6" s="3"/>
      <c r="D6" s="83">
        <v>4</v>
      </c>
      <c r="E6" s="3"/>
    </row>
    <row r="7" spans="1:5" s="15" customFormat="1" ht="25.15" customHeight="1">
      <c r="A7" s="98" t="s">
        <v>57</v>
      </c>
      <c r="B7" s="15" t="s">
        <v>226</v>
      </c>
      <c r="C7" s="3"/>
      <c r="D7" s="83">
        <v>6</v>
      </c>
    </row>
    <row r="8" spans="1:5" s="15" customFormat="1" ht="25.15" customHeight="1">
      <c r="A8" s="97"/>
      <c r="B8" s="17" t="s">
        <v>125</v>
      </c>
      <c r="C8" s="3"/>
      <c r="D8" s="83"/>
    </row>
    <row r="9" spans="1:5" s="15" customFormat="1" ht="25.15" customHeight="1">
      <c r="A9" s="98" t="s">
        <v>63</v>
      </c>
      <c r="B9" s="17" t="s">
        <v>13</v>
      </c>
      <c r="C9" s="3"/>
      <c r="D9" s="83">
        <v>10</v>
      </c>
    </row>
    <row r="10" spans="1:5" s="15" customFormat="1" ht="25.15" customHeight="1">
      <c r="A10" s="97"/>
      <c r="B10" s="17" t="s">
        <v>227</v>
      </c>
      <c r="C10" s="3"/>
      <c r="D10" s="83"/>
    </row>
    <row r="11" spans="1:5" s="15" customFormat="1" ht="25.15" customHeight="1">
      <c r="A11" s="98" t="s">
        <v>62</v>
      </c>
      <c r="B11" s="437" t="s">
        <v>130</v>
      </c>
      <c r="C11" s="437"/>
      <c r="D11" s="83">
        <v>11</v>
      </c>
    </row>
    <row r="12" spans="1:5" s="15" customFormat="1" ht="25.15" customHeight="1">
      <c r="A12" s="99"/>
      <c r="B12" s="437" t="s">
        <v>228</v>
      </c>
      <c r="C12" s="437"/>
      <c r="D12" s="83"/>
    </row>
    <row r="13" spans="1:5" s="15" customFormat="1" ht="25.15" customHeight="1">
      <c r="A13" s="98" t="s">
        <v>61</v>
      </c>
      <c r="B13" s="17" t="s">
        <v>229</v>
      </c>
      <c r="C13" s="3"/>
      <c r="D13" s="83">
        <v>14</v>
      </c>
    </row>
    <row r="14" spans="1:5" s="15" customFormat="1" ht="25.15" customHeight="1">
      <c r="A14" s="98"/>
      <c r="B14" s="17" t="s">
        <v>119</v>
      </c>
      <c r="C14" s="3"/>
      <c r="D14" s="83"/>
    </row>
    <row r="15" spans="1:5" s="15" customFormat="1" ht="25.15" customHeight="1">
      <c r="A15" s="98" t="s">
        <v>90</v>
      </c>
      <c r="B15" s="16" t="s">
        <v>230</v>
      </c>
      <c r="C15" s="3"/>
      <c r="D15" s="83">
        <v>15</v>
      </c>
    </row>
    <row r="16" spans="1:5" s="15" customFormat="1" ht="25.15" customHeight="1">
      <c r="A16" s="98"/>
      <c r="B16" s="98" t="s">
        <v>132</v>
      </c>
      <c r="C16" s="16" t="s">
        <v>174</v>
      </c>
      <c r="D16" s="83">
        <v>16</v>
      </c>
      <c r="E16" s="3"/>
    </row>
    <row r="17" spans="1:5" s="15" customFormat="1" ht="25.15" customHeight="1">
      <c r="A17" s="98"/>
      <c r="C17" s="16" t="s">
        <v>231</v>
      </c>
      <c r="D17" s="83"/>
      <c r="E17" s="3"/>
    </row>
    <row r="18" spans="1:5" s="15" customFormat="1" ht="25.15" customHeight="1">
      <c r="A18" s="26"/>
      <c r="B18" s="98" t="s">
        <v>133</v>
      </c>
      <c r="C18" s="16" t="s">
        <v>210</v>
      </c>
      <c r="D18" s="83">
        <v>17</v>
      </c>
      <c r="E18" s="3"/>
    </row>
    <row r="19" spans="1:5" s="15" customFormat="1" ht="25.15" customHeight="1">
      <c r="A19" s="26"/>
      <c r="C19" s="16" t="s">
        <v>232</v>
      </c>
      <c r="D19" s="83"/>
      <c r="E19" s="3"/>
    </row>
    <row r="20" spans="1:5" s="15" customFormat="1" ht="25.15" customHeight="1">
      <c r="A20" s="26"/>
      <c r="B20" s="98" t="s">
        <v>134</v>
      </c>
      <c r="C20" s="16" t="s">
        <v>233</v>
      </c>
      <c r="D20" s="83">
        <v>18</v>
      </c>
      <c r="E20" s="3"/>
    </row>
    <row r="21" spans="1:5" s="15" customFormat="1" ht="25.15" customHeight="1">
      <c r="A21" s="26"/>
      <c r="B21" s="98" t="s">
        <v>135</v>
      </c>
      <c r="C21" s="16" t="s">
        <v>234</v>
      </c>
      <c r="D21" s="83">
        <v>19</v>
      </c>
      <c r="E21" s="3"/>
    </row>
    <row r="22" spans="1:5" s="15" customFormat="1" ht="25.15" customHeight="1">
      <c r="A22" s="13"/>
      <c r="C22" s="17" t="s">
        <v>138</v>
      </c>
      <c r="D22" s="83"/>
      <c r="E22" s="3"/>
    </row>
    <row r="23" spans="1:5" s="15" customFormat="1" ht="25.15" customHeight="1">
      <c r="A23" s="26"/>
      <c r="B23" s="98" t="s">
        <v>136</v>
      </c>
      <c r="C23" s="15" t="s">
        <v>235</v>
      </c>
      <c r="D23" s="83">
        <v>22</v>
      </c>
      <c r="E23" s="3"/>
    </row>
    <row r="24" spans="1:5" s="15" customFormat="1" ht="25.15" customHeight="1">
      <c r="A24" s="26"/>
      <c r="B24" s="98" t="s">
        <v>137</v>
      </c>
      <c r="C24" s="15" t="s">
        <v>236</v>
      </c>
      <c r="D24" s="83">
        <v>23</v>
      </c>
      <c r="E24" s="3"/>
    </row>
    <row r="25" spans="1:5" s="15" customFormat="1" ht="25.15" customHeight="1">
      <c r="A25" s="98" t="s">
        <v>205</v>
      </c>
      <c r="B25" s="15" t="s">
        <v>238</v>
      </c>
      <c r="C25" s="3"/>
      <c r="D25" s="83">
        <v>24</v>
      </c>
    </row>
    <row r="26" spans="1:5" s="15" customFormat="1" ht="25.15" customHeight="1">
      <c r="A26" s="98" t="s">
        <v>206</v>
      </c>
      <c r="B26" s="15" t="s">
        <v>239</v>
      </c>
      <c r="C26" s="3"/>
      <c r="D26" s="83">
        <v>25</v>
      </c>
    </row>
    <row r="27" spans="1:5" s="15" customFormat="1" ht="25.15" customHeight="1">
      <c r="A27" s="98" t="s">
        <v>207</v>
      </c>
      <c r="B27" s="17" t="s">
        <v>240</v>
      </c>
      <c r="C27" s="3"/>
      <c r="D27" s="83">
        <v>26</v>
      </c>
    </row>
    <row r="28" spans="1:5" s="15" customFormat="1" ht="25.15" customHeight="1">
      <c r="A28" s="98" t="s">
        <v>208</v>
      </c>
      <c r="B28" s="127" t="s">
        <v>306</v>
      </c>
      <c r="C28" s="3"/>
      <c r="D28" s="83">
        <v>27</v>
      </c>
    </row>
    <row r="29" spans="1:5" s="15" customFormat="1" ht="25.15" customHeight="1">
      <c r="A29" s="98"/>
      <c r="B29" s="127" t="s">
        <v>309</v>
      </c>
      <c r="C29" s="3"/>
      <c r="D29" s="83"/>
    </row>
    <row r="30" spans="1:5" s="15" customFormat="1" ht="25.15" customHeight="1">
      <c r="A30" s="98" t="s">
        <v>209</v>
      </c>
      <c r="B30" s="127" t="s">
        <v>107</v>
      </c>
      <c r="C30" s="3"/>
      <c r="D30" s="83">
        <v>28</v>
      </c>
    </row>
    <row r="31" spans="1:5" s="15" customFormat="1" ht="25.15" customHeight="1">
      <c r="A31" s="13"/>
      <c r="B31" s="17" t="s">
        <v>241</v>
      </c>
      <c r="C31" s="3"/>
      <c r="D31" s="83"/>
    </row>
    <row r="32" spans="1:5" s="15" customFormat="1" ht="25.35" customHeight="1">
      <c r="A32" s="98" t="s">
        <v>613</v>
      </c>
      <c r="B32" s="438" t="s">
        <v>614</v>
      </c>
      <c r="C32" s="438"/>
      <c r="D32" s="83">
        <v>29</v>
      </c>
    </row>
    <row r="33" spans="1:4" s="15" customFormat="1" ht="29.45" customHeight="1">
      <c r="A33" s="13"/>
      <c r="B33" s="17"/>
      <c r="C33" s="3"/>
      <c r="D33" s="83"/>
    </row>
    <row r="36" spans="1:4" ht="23.45" customHeight="1">
      <c r="A36" s="13"/>
      <c r="B36" s="17"/>
      <c r="C36" s="9"/>
    </row>
    <row r="37" spans="1:4" ht="23.45" customHeight="1">
      <c r="A37" s="13"/>
      <c r="B37" s="17"/>
      <c r="C37" s="9"/>
    </row>
    <row r="38" spans="1:4" ht="23.45" customHeight="1">
      <c r="A38" s="13"/>
      <c r="B38" s="17"/>
      <c r="C38" s="9"/>
    </row>
    <row r="39" spans="1:4" ht="23.45" customHeight="1">
      <c r="A39" s="13"/>
      <c r="B39" s="17"/>
      <c r="C39" s="9"/>
    </row>
    <row r="40" spans="1:4" ht="23.45" customHeight="1">
      <c r="A40" s="13"/>
      <c r="B40" s="17"/>
      <c r="C40" s="9"/>
    </row>
    <row r="41" spans="1:4" ht="23.45" customHeight="1">
      <c r="A41" s="13"/>
      <c r="B41" s="17"/>
      <c r="C41" s="9"/>
    </row>
    <row r="42" spans="1:4" ht="23.45" customHeight="1">
      <c r="A42" s="13"/>
      <c r="B42" s="17"/>
      <c r="C42" s="9"/>
    </row>
    <row r="43" spans="1:4" ht="23.45" customHeight="1">
      <c r="A43" s="13"/>
      <c r="B43" s="17"/>
      <c r="C43" s="9"/>
    </row>
    <row r="44" spans="1:4" ht="23.45" customHeight="1">
      <c r="A44" s="13"/>
      <c r="B44" s="17"/>
      <c r="C44" s="9"/>
    </row>
    <row r="45" spans="1:4" ht="23.45" customHeight="1">
      <c r="A45" s="13"/>
      <c r="B45" s="17"/>
      <c r="C45" s="9"/>
    </row>
    <row r="46" spans="1:4" ht="23.45" customHeight="1">
      <c r="A46" s="13"/>
      <c r="B46" s="17"/>
      <c r="C46" s="9"/>
    </row>
  </sheetData>
  <mergeCells count="3">
    <mergeCell ref="B11:C11"/>
    <mergeCell ref="B12:C12"/>
    <mergeCell ref="B32:C32"/>
  </mergeCells>
  <pageMargins left="0.78740157480314965" right="0.74803149606299213" top="0.74803149606299213" bottom="0.43307086614173229" header="0.51181102362204722" footer="0.43307086614173229"/>
  <pageSetup paperSize="9" scale="93" orientation="portrait" r:id="rId1"/>
  <headerFooter alignWithMargins="0"/>
  <rowBreaks count="1" manualBreakCount="1">
    <brk id="32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zoomScale="90" zoomScaleNormal="100" zoomScaleSheetLayoutView="90" workbookViewId="0">
      <selection activeCell="D9" sqref="D9"/>
    </sheetView>
  </sheetViews>
  <sheetFormatPr defaultColWidth="9.1640625" defaultRowHeight="21"/>
  <cols>
    <col min="1" max="1" width="2.6640625" style="8" customWidth="1"/>
    <col min="2" max="2" width="3.1640625" style="8" customWidth="1"/>
    <col min="3" max="3" width="9.6640625" style="8" customWidth="1"/>
    <col min="4" max="4" width="27.1640625" style="8" customWidth="1"/>
    <col min="5" max="5" width="17.33203125" style="8" customWidth="1"/>
    <col min="6" max="6" width="34.33203125" style="8" customWidth="1"/>
    <col min="7" max="16384" width="9.1640625" style="8"/>
  </cols>
  <sheetData>
    <row r="1" spans="1:19" ht="27.95" customHeight="1">
      <c r="A1" s="440" t="s">
        <v>495</v>
      </c>
      <c r="B1" s="440"/>
      <c r="C1" s="440"/>
      <c r="D1" s="440"/>
      <c r="E1" s="440"/>
      <c r="F1" s="440"/>
    </row>
    <row r="2" spans="1:19" ht="27.95" customHeight="1">
      <c r="A2" s="361"/>
      <c r="B2" s="361"/>
      <c r="C2" s="361"/>
      <c r="D2" s="361"/>
      <c r="E2" s="361"/>
      <c r="F2" s="361"/>
    </row>
    <row r="3" spans="1:19" s="81" customFormat="1" ht="36">
      <c r="A3" s="439" t="s">
        <v>67</v>
      </c>
      <c r="B3" s="439"/>
      <c r="C3" s="439"/>
      <c r="D3" s="439"/>
      <c r="E3" s="439"/>
      <c r="F3" s="439"/>
    </row>
    <row r="4" spans="1:19" ht="33.75">
      <c r="A4" s="439" t="s">
        <v>426</v>
      </c>
      <c r="B4" s="439"/>
      <c r="C4" s="439"/>
      <c r="D4" s="439"/>
      <c r="E4" s="439"/>
      <c r="F4" s="439"/>
    </row>
    <row r="5" spans="1:19" ht="23.25">
      <c r="A5" s="3"/>
      <c r="B5" s="10"/>
      <c r="C5" s="3"/>
      <c r="D5" s="3"/>
      <c r="E5" s="3"/>
      <c r="F5" s="3"/>
    </row>
    <row r="6" spans="1:19" ht="27.75" customHeight="1">
      <c r="C6" s="83" t="s">
        <v>19</v>
      </c>
      <c r="D6" s="83" t="s">
        <v>64</v>
      </c>
      <c r="E6" s="15"/>
      <c r="F6" s="83" t="s">
        <v>56</v>
      </c>
      <c r="G6" s="9"/>
      <c r="S6" s="9"/>
    </row>
    <row r="7" spans="1:19" ht="36.75" customHeight="1">
      <c r="C7" s="80" t="s">
        <v>55</v>
      </c>
      <c r="D7" s="16" t="s">
        <v>342</v>
      </c>
      <c r="E7" s="15"/>
      <c r="F7" s="15" t="s">
        <v>343</v>
      </c>
    </row>
    <row r="8" spans="1:19" s="19" customFormat="1" ht="36.75" customHeight="1">
      <c r="A8" s="8"/>
      <c r="B8" s="8"/>
      <c r="C8" s="80" t="s">
        <v>59</v>
      </c>
      <c r="D8" s="16" t="s">
        <v>344</v>
      </c>
      <c r="E8" s="15"/>
      <c r="F8" s="15" t="s">
        <v>345</v>
      </c>
      <c r="G8" s="8"/>
      <c r="S8" s="7"/>
    </row>
    <row r="9" spans="1:19" s="19" customFormat="1" ht="36.75" customHeight="1">
      <c r="A9" s="8"/>
      <c r="B9" s="8"/>
      <c r="C9" s="80" t="s">
        <v>58</v>
      </c>
      <c r="D9" s="16" t="s">
        <v>565</v>
      </c>
      <c r="E9" s="15"/>
      <c r="F9" s="15" t="s">
        <v>566</v>
      </c>
      <c r="G9" s="8"/>
      <c r="S9" s="7"/>
    </row>
    <row r="10" spans="1:19" ht="36.75" customHeight="1">
      <c r="C10" s="80" t="s">
        <v>57</v>
      </c>
      <c r="D10" s="16" t="s">
        <v>567</v>
      </c>
      <c r="E10" s="15"/>
      <c r="F10" s="15" t="s">
        <v>568</v>
      </c>
      <c r="R10" s="6"/>
    </row>
    <row r="11" spans="1:19" s="19" customFormat="1" ht="36.75" customHeight="1">
      <c r="A11" s="8"/>
      <c r="B11" s="8"/>
      <c r="C11" s="80" t="s">
        <v>63</v>
      </c>
      <c r="D11" s="16" t="s">
        <v>569</v>
      </c>
      <c r="E11" s="15"/>
      <c r="F11" s="15" t="s">
        <v>568</v>
      </c>
      <c r="R11" s="5"/>
    </row>
    <row r="12" spans="1:19" ht="33.75">
      <c r="G12" s="5"/>
    </row>
    <row r="13" spans="1:19" s="19" customFormat="1" ht="33.75">
      <c r="A13" s="8"/>
      <c r="B13" s="8"/>
      <c r="C13" s="8"/>
      <c r="D13" s="8"/>
      <c r="E13" s="8"/>
      <c r="F13" s="8"/>
      <c r="R13" s="5"/>
    </row>
    <row r="14" spans="1:19" ht="30.75">
      <c r="R14" s="78"/>
    </row>
    <row r="20" spans="18:18" ht="63.75">
      <c r="R20" s="82"/>
    </row>
    <row r="21" spans="18:18" ht="38.25" customHeight="1">
      <c r="R21" s="82"/>
    </row>
    <row r="22" spans="18:18" s="4" customFormat="1" ht="26.25"/>
    <row r="23" spans="18:18" s="4" customFormat="1" ht="26.25"/>
    <row r="24" spans="18:18" s="4" customFormat="1" ht="26.25"/>
    <row r="25" spans="18:18" s="4" customFormat="1" ht="26.25"/>
  </sheetData>
  <mergeCells count="3">
    <mergeCell ref="A4:F4"/>
    <mergeCell ref="A3:F3"/>
    <mergeCell ref="A1:F1"/>
  </mergeCells>
  <pageMargins left="0.94488188976377963" right="0.74803149606299213" top="0.98425196850393704" bottom="0.43307086614173229" header="0.51181102362204722" footer="0.43307086614173229"/>
  <pageSetup paperSize="9"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90" zoomScaleNormal="100" zoomScaleSheetLayoutView="90" workbookViewId="0">
      <selection activeCell="B2" sqref="B2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5" width="16.83203125" style="8" customWidth="1"/>
    <col min="6" max="6" width="19.5" style="8" customWidth="1"/>
    <col min="7" max="16384" width="9.1640625" style="8"/>
  </cols>
  <sheetData>
    <row r="1" spans="1:6" ht="27.95" customHeight="1">
      <c r="A1" s="442" t="s">
        <v>496</v>
      </c>
      <c r="B1" s="442"/>
      <c r="C1" s="442"/>
      <c r="D1" s="442"/>
      <c r="E1" s="442"/>
      <c r="F1" s="442"/>
    </row>
    <row r="2" spans="1:6" ht="27.95" customHeight="1">
      <c r="A2" s="362"/>
      <c r="B2" s="362"/>
      <c r="C2" s="362"/>
      <c r="D2" s="362"/>
      <c r="E2" s="362"/>
      <c r="F2" s="362"/>
    </row>
    <row r="3" spans="1:6" ht="28.5">
      <c r="A3" s="441" t="s">
        <v>339</v>
      </c>
      <c r="B3" s="441"/>
      <c r="C3" s="441"/>
      <c r="D3" s="441"/>
      <c r="E3" s="441"/>
      <c r="F3" s="441"/>
    </row>
    <row r="4" spans="1:6" ht="28.5">
      <c r="A4" s="441" t="s">
        <v>338</v>
      </c>
      <c r="B4" s="441"/>
      <c r="C4" s="441"/>
      <c r="D4" s="441"/>
      <c r="E4" s="441"/>
      <c r="F4" s="441"/>
    </row>
    <row r="7" spans="1:6" ht="33.75">
      <c r="A7" s="12"/>
      <c r="B7" s="11" t="s">
        <v>346</v>
      </c>
    </row>
    <row r="8" spans="1:6" ht="33.75">
      <c r="A8" s="12"/>
      <c r="B8" s="8" t="s">
        <v>347</v>
      </c>
    </row>
    <row r="9" spans="1:6" ht="33.75">
      <c r="A9" s="12"/>
    </row>
    <row r="10" spans="1:6" ht="33.75">
      <c r="A10" s="12"/>
      <c r="B10" s="11" t="s">
        <v>348</v>
      </c>
    </row>
    <row r="11" spans="1:6" ht="33.75">
      <c r="A11" s="12"/>
      <c r="B11" s="8" t="s">
        <v>349</v>
      </c>
    </row>
    <row r="12" spans="1:6" ht="33.75">
      <c r="A12" s="12"/>
      <c r="B12" s="8" t="s">
        <v>350</v>
      </c>
    </row>
    <row r="13" spans="1:6" ht="33.75" customHeight="1">
      <c r="A13" s="12"/>
      <c r="B13" s="8" t="s">
        <v>351</v>
      </c>
    </row>
    <row r="14" spans="1:6" ht="33.75">
      <c r="A14" s="12"/>
      <c r="B14" s="8" t="s">
        <v>352</v>
      </c>
    </row>
    <row r="15" spans="1:6" ht="33.75" customHeight="1">
      <c r="B15" s="8" t="s">
        <v>353</v>
      </c>
    </row>
    <row r="16" spans="1:6" ht="33.75" customHeight="1">
      <c r="B16" s="8" t="s">
        <v>354</v>
      </c>
    </row>
  </sheetData>
  <mergeCells count="3">
    <mergeCell ref="A3:F3"/>
    <mergeCell ref="A4:F4"/>
    <mergeCell ref="A1:F1"/>
  </mergeCells>
  <pageMargins left="0.93" right="0.75" top="1" bottom="0.43" header="0.5" footer="0.43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view="pageBreakPreview" zoomScale="90" zoomScaleNormal="100" zoomScaleSheetLayoutView="90" workbookViewId="0">
      <selection activeCell="B2" sqref="B2"/>
    </sheetView>
  </sheetViews>
  <sheetFormatPr defaultRowHeight="21"/>
  <sheetData>
    <row r="1" spans="1:17" ht="28.5">
      <c r="A1" s="443" t="s">
        <v>497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</row>
  </sheetData>
  <mergeCells count="1">
    <mergeCell ref="A1:Q1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6"/>
  <sheetViews>
    <sheetView view="pageBreakPreview" zoomScale="110" zoomScaleNormal="99" zoomScaleSheetLayoutView="110" workbookViewId="0">
      <selection activeCell="B13" sqref="B13"/>
    </sheetView>
  </sheetViews>
  <sheetFormatPr defaultRowHeight="21"/>
  <cols>
    <col min="1" max="1" width="51.33203125" customWidth="1"/>
    <col min="2" max="2" width="14.83203125" customWidth="1"/>
    <col min="3" max="3" width="10.33203125" customWidth="1"/>
    <col min="4" max="4" width="19.1640625" customWidth="1"/>
    <col min="5" max="5" width="12.6640625" customWidth="1"/>
    <col min="6" max="6" width="17.6640625" customWidth="1"/>
    <col min="7" max="7" width="6.83203125" customWidth="1"/>
    <col min="8" max="8" width="18.5" style="257" customWidth="1"/>
    <col min="257" max="257" width="49.33203125" customWidth="1"/>
    <col min="258" max="258" width="14.83203125" customWidth="1"/>
    <col min="259" max="259" width="10.33203125" customWidth="1"/>
    <col min="260" max="260" width="19.1640625" customWidth="1"/>
    <col min="261" max="261" width="12.6640625" customWidth="1"/>
    <col min="262" max="262" width="17.6640625" customWidth="1"/>
    <col min="263" max="263" width="6.83203125" customWidth="1"/>
    <col min="264" max="264" width="18.5" customWidth="1"/>
    <col min="513" max="513" width="49.33203125" customWidth="1"/>
    <col min="514" max="514" width="14.83203125" customWidth="1"/>
    <col min="515" max="515" width="10.33203125" customWidth="1"/>
    <col min="516" max="516" width="19.1640625" customWidth="1"/>
    <col min="517" max="517" width="12.6640625" customWidth="1"/>
    <col min="518" max="518" width="17.6640625" customWidth="1"/>
    <col min="519" max="519" width="6.83203125" customWidth="1"/>
    <col min="520" max="520" width="18.5" customWidth="1"/>
    <col min="769" max="769" width="49.33203125" customWidth="1"/>
    <col min="770" max="770" width="14.83203125" customWidth="1"/>
    <col min="771" max="771" width="10.33203125" customWidth="1"/>
    <col min="772" max="772" width="19.1640625" customWidth="1"/>
    <col min="773" max="773" width="12.6640625" customWidth="1"/>
    <col min="774" max="774" width="17.6640625" customWidth="1"/>
    <col min="775" max="775" width="6.83203125" customWidth="1"/>
    <col min="776" max="776" width="18.5" customWidth="1"/>
    <col min="1025" max="1025" width="49.33203125" customWidth="1"/>
    <col min="1026" max="1026" width="14.83203125" customWidth="1"/>
    <col min="1027" max="1027" width="10.33203125" customWidth="1"/>
    <col min="1028" max="1028" width="19.1640625" customWidth="1"/>
    <col min="1029" max="1029" width="12.6640625" customWidth="1"/>
    <col min="1030" max="1030" width="17.6640625" customWidth="1"/>
    <col min="1031" max="1031" width="6.83203125" customWidth="1"/>
    <col min="1032" max="1032" width="18.5" customWidth="1"/>
    <col min="1281" max="1281" width="49.33203125" customWidth="1"/>
    <col min="1282" max="1282" width="14.83203125" customWidth="1"/>
    <col min="1283" max="1283" width="10.33203125" customWidth="1"/>
    <col min="1284" max="1284" width="19.1640625" customWidth="1"/>
    <col min="1285" max="1285" width="12.6640625" customWidth="1"/>
    <col min="1286" max="1286" width="17.6640625" customWidth="1"/>
    <col min="1287" max="1287" width="6.83203125" customWidth="1"/>
    <col min="1288" max="1288" width="18.5" customWidth="1"/>
    <col min="1537" max="1537" width="49.33203125" customWidth="1"/>
    <col min="1538" max="1538" width="14.83203125" customWidth="1"/>
    <col min="1539" max="1539" width="10.33203125" customWidth="1"/>
    <col min="1540" max="1540" width="19.1640625" customWidth="1"/>
    <col min="1541" max="1541" width="12.6640625" customWidth="1"/>
    <col min="1542" max="1542" width="17.6640625" customWidth="1"/>
    <col min="1543" max="1543" width="6.83203125" customWidth="1"/>
    <col min="1544" max="1544" width="18.5" customWidth="1"/>
    <col min="1793" max="1793" width="49.33203125" customWidth="1"/>
    <col min="1794" max="1794" width="14.83203125" customWidth="1"/>
    <col min="1795" max="1795" width="10.33203125" customWidth="1"/>
    <col min="1796" max="1796" width="19.1640625" customWidth="1"/>
    <col min="1797" max="1797" width="12.6640625" customWidth="1"/>
    <col min="1798" max="1798" width="17.6640625" customWidth="1"/>
    <col min="1799" max="1799" width="6.83203125" customWidth="1"/>
    <col min="1800" max="1800" width="18.5" customWidth="1"/>
    <col min="2049" max="2049" width="49.33203125" customWidth="1"/>
    <col min="2050" max="2050" width="14.83203125" customWidth="1"/>
    <col min="2051" max="2051" width="10.33203125" customWidth="1"/>
    <col min="2052" max="2052" width="19.1640625" customWidth="1"/>
    <col min="2053" max="2053" width="12.6640625" customWidth="1"/>
    <col min="2054" max="2054" width="17.6640625" customWidth="1"/>
    <col min="2055" max="2055" width="6.83203125" customWidth="1"/>
    <col min="2056" max="2056" width="18.5" customWidth="1"/>
    <col min="2305" max="2305" width="49.33203125" customWidth="1"/>
    <col min="2306" max="2306" width="14.83203125" customWidth="1"/>
    <col min="2307" max="2307" width="10.33203125" customWidth="1"/>
    <col min="2308" max="2308" width="19.1640625" customWidth="1"/>
    <col min="2309" max="2309" width="12.6640625" customWidth="1"/>
    <col min="2310" max="2310" width="17.6640625" customWidth="1"/>
    <col min="2311" max="2311" width="6.83203125" customWidth="1"/>
    <col min="2312" max="2312" width="18.5" customWidth="1"/>
    <col min="2561" max="2561" width="49.33203125" customWidth="1"/>
    <col min="2562" max="2562" width="14.83203125" customWidth="1"/>
    <col min="2563" max="2563" width="10.33203125" customWidth="1"/>
    <col min="2564" max="2564" width="19.1640625" customWidth="1"/>
    <col min="2565" max="2565" width="12.6640625" customWidth="1"/>
    <col min="2566" max="2566" width="17.6640625" customWidth="1"/>
    <col min="2567" max="2567" width="6.83203125" customWidth="1"/>
    <col min="2568" max="2568" width="18.5" customWidth="1"/>
    <col min="2817" max="2817" width="49.33203125" customWidth="1"/>
    <col min="2818" max="2818" width="14.83203125" customWidth="1"/>
    <col min="2819" max="2819" width="10.33203125" customWidth="1"/>
    <col min="2820" max="2820" width="19.1640625" customWidth="1"/>
    <col min="2821" max="2821" width="12.6640625" customWidth="1"/>
    <col min="2822" max="2822" width="17.6640625" customWidth="1"/>
    <col min="2823" max="2823" width="6.83203125" customWidth="1"/>
    <col min="2824" max="2824" width="18.5" customWidth="1"/>
    <col min="3073" max="3073" width="49.33203125" customWidth="1"/>
    <col min="3074" max="3074" width="14.83203125" customWidth="1"/>
    <col min="3075" max="3075" width="10.33203125" customWidth="1"/>
    <col min="3076" max="3076" width="19.1640625" customWidth="1"/>
    <col min="3077" max="3077" width="12.6640625" customWidth="1"/>
    <col min="3078" max="3078" width="17.6640625" customWidth="1"/>
    <col min="3079" max="3079" width="6.83203125" customWidth="1"/>
    <col min="3080" max="3080" width="18.5" customWidth="1"/>
    <col min="3329" max="3329" width="49.33203125" customWidth="1"/>
    <col min="3330" max="3330" width="14.83203125" customWidth="1"/>
    <col min="3331" max="3331" width="10.33203125" customWidth="1"/>
    <col min="3332" max="3332" width="19.1640625" customWidth="1"/>
    <col min="3333" max="3333" width="12.6640625" customWidth="1"/>
    <col min="3334" max="3334" width="17.6640625" customWidth="1"/>
    <col min="3335" max="3335" width="6.83203125" customWidth="1"/>
    <col min="3336" max="3336" width="18.5" customWidth="1"/>
    <col min="3585" max="3585" width="49.33203125" customWidth="1"/>
    <col min="3586" max="3586" width="14.83203125" customWidth="1"/>
    <col min="3587" max="3587" width="10.33203125" customWidth="1"/>
    <col min="3588" max="3588" width="19.1640625" customWidth="1"/>
    <col min="3589" max="3589" width="12.6640625" customWidth="1"/>
    <col min="3590" max="3590" width="17.6640625" customWidth="1"/>
    <col min="3591" max="3591" width="6.83203125" customWidth="1"/>
    <col min="3592" max="3592" width="18.5" customWidth="1"/>
    <col min="3841" max="3841" width="49.33203125" customWidth="1"/>
    <col min="3842" max="3842" width="14.83203125" customWidth="1"/>
    <col min="3843" max="3843" width="10.33203125" customWidth="1"/>
    <col min="3844" max="3844" width="19.1640625" customWidth="1"/>
    <col min="3845" max="3845" width="12.6640625" customWidth="1"/>
    <col min="3846" max="3846" width="17.6640625" customWidth="1"/>
    <col min="3847" max="3847" width="6.83203125" customWidth="1"/>
    <col min="3848" max="3848" width="18.5" customWidth="1"/>
    <col min="4097" max="4097" width="49.33203125" customWidth="1"/>
    <col min="4098" max="4098" width="14.83203125" customWidth="1"/>
    <col min="4099" max="4099" width="10.33203125" customWidth="1"/>
    <col min="4100" max="4100" width="19.1640625" customWidth="1"/>
    <col min="4101" max="4101" width="12.6640625" customWidth="1"/>
    <col min="4102" max="4102" width="17.6640625" customWidth="1"/>
    <col min="4103" max="4103" width="6.83203125" customWidth="1"/>
    <col min="4104" max="4104" width="18.5" customWidth="1"/>
    <col min="4353" max="4353" width="49.33203125" customWidth="1"/>
    <col min="4354" max="4354" width="14.83203125" customWidth="1"/>
    <col min="4355" max="4355" width="10.33203125" customWidth="1"/>
    <col min="4356" max="4356" width="19.1640625" customWidth="1"/>
    <col min="4357" max="4357" width="12.6640625" customWidth="1"/>
    <col min="4358" max="4358" width="17.6640625" customWidth="1"/>
    <col min="4359" max="4359" width="6.83203125" customWidth="1"/>
    <col min="4360" max="4360" width="18.5" customWidth="1"/>
    <col min="4609" max="4609" width="49.33203125" customWidth="1"/>
    <col min="4610" max="4610" width="14.83203125" customWidth="1"/>
    <col min="4611" max="4611" width="10.33203125" customWidth="1"/>
    <col min="4612" max="4612" width="19.1640625" customWidth="1"/>
    <col min="4613" max="4613" width="12.6640625" customWidth="1"/>
    <col min="4614" max="4614" width="17.6640625" customWidth="1"/>
    <col min="4615" max="4615" width="6.83203125" customWidth="1"/>
    <col min="4616" max="4616" width="18.5" customWidth="1"/>
    <col min="4865" max="4865" width="49.33203125" customWidth="1"/>
    <col min="4866" max="4866" width="14.83203125" customWidth="1"/>
    <col min="4867" max="4867" width="10.33203125" customWidth="1"/>
    <col min="4868" max="4868" width="19.1640625" customWidth="1"/>
    <col min="4869" max="4869" width="12.6640625" customWidth="1"/>
    <col min="4870" max="4870" width="17.6640625" customWidth="1"/>
    <col min="4871" max="4871" width="6.83203125" customWidth="1"/>
    <col min="4872" max="4872" width="18.5" customWidth="1"/>
    <col min="5121" max="5121" width="49.33203125" customWidth="1"/>
    <col min="5122" max="5122" width="14.83203125" customWidth="1"/>
    <col min="5123" max="5123" width="10.33203125" customWidth="1"/>
    <col min="5124" max="5124" width="19.1640625" customWidth="1"/>
    <col min="5125" max="5125" width="12.6640625" customWidth="1"/>
    <col min="5126" max="5126" width="17.6640625" customWidth="1"/>
    <col min="5127" max="5127" width="6.83203125" customWidth="1"/>
    <col min="5128" max="5128" width="18.5" customWidth="1"/>
    <col min="5377" max="5377" width="49.33203125" customWidth="1"/>
    <col min="5378" max="5378" width="14.83203125" customWidth="1"/>
    <col min="5379" max="5379" width="10.33203125" customWidth="1"/>
    <col min="5380" max="5380" width="19.1640625" customWidth="1"/>
    <col min="5381" max="5381" width="12.6640625" customWidth="1"/>
    <col min="5382" max="5382" width="17.6640625" customWidth="1"/>
    <col min="5383" max="5383" width="6.83203125" customWidth="1"/>
    <col min="5384" max="5384" width="18.5" customWidth="1"/>
    <col min="5633" max="5633" width="49.33203125" customWidth="1"/>
    <col min="5634" max="5634" width="14.83203125" customWidth="1"/>
    <col min="5635" max="5635" width="10.33203125" customWidth="1"/>
    <col min="5636" max="5636" width="19.1640625" customWidth="1"/>
    <col min="5637" max="5637" width="12.6640625" customWidth="1"/>
    <col min="5638" max="5638" width="17.6640625" customWidth="1"/>
    <col min="5639" max="5639" width="6.83203125" customWidth="1"/>
    <col min="5640" max="5640" width="18.5" customWidth="1"/>
    <col min="5889" max="5889" width="49.33203125" customWidth="1"/>
    <col min="5890" max="5890" width="14.83203125" customWidth="1"/>
    <col min="5891" max="5891" width="10.33203125" customWidth="1"/>
    <col min="5892" max="5892" width="19.1640625" customWidth="1"/>
    <col min="5893" max="5893" width="12.6640625" customWidth="1"/>
    <col min="5894" max="5894" width="17.6640625" customWidth="1"/>
    <col min="5895" max="5895" width="6.83203125" customWidth="1"/>
    <col min="5896" max="5896" width="18.5" customWidth="1"/>
    <col min="6145" max="6145" width="49.33203125" customWidth="1"/>
    <col min="6146" max="6146" width="14.83203125" customWidth="1"/>
    <col min="6147" max="6147" width="10.33203125" customWidth="1"/>
    <col min="6148" max="6148" width="19.1640625" customWidth="1"/>
    <col min="6149" max="6149" width="12.6640625" customWidth="1"/>
    <col min="6150" max="6150" width="17.6640625" customWidth="1"/>
    <col min="6151" max="6151" width="6.83203125" customWidth="1"/>
    <col min="6152" max="6152" width="18.5" customWidth="1"/>
    <col min="6401" max="6401" width="49.33203125" customWidth="1"/>
    <col min="6402" max="6402" width="14.83203125" customWidth="1"/>
    <col min="6403" max="6403" width="10.33203125" customWidth="1"/>
    <col min="6404" max="6404" width="19.1640625" customWidth="1"/>
    <col min="6405" max="6405" width="12.6640625" customWidth="1"/>
    <col min="6406" max="6406" width="17.6640625" customWidth="1"/>
    <col min="6407" max="6407" width="6.83203125" customWidth="1"/>
    <col min="6408" max="6408" width="18.5" customWidth="1"/>
    <col min="6657" max="6657" width="49.33203125" customWidth="1"/>
    <col min="6658" max="6658" width="14.83203125" customWidth="1"/>
    <col min="6659" max="6659" width="10.33203125" customWidth="1"/>
    <col min="6660" max="6660" width="19.1640625" customWidth="1"/>
    <col min="6661" max="6661" width="12.6640625" customWidth="1"/>
    <col min="6662" max="6662" width="17.6640625" customWidth="1"/>
    <col min="6663" max="6663" width="6.83203125" customWidth="1"/>
    <col min="6664" max="6664" width="18.5" customWidth="1"/>
    <col min="6913" max="6913" width="49.33203125" customWidth="1"/>
    <col min="6914" max="6914" width="14.83203125" customWidth="1"/>
    <col min="6915" max="6915" width="10.33203125" customWidth="1"/>
    <col min="6916" max="6916" width="19.1640625" customWidth="1"/>
    <col min="6917" max="6917" width="12.6640625" customWidth="1"/>
    <col min="6918" max="6918" width="17.6640625" customWidth="1"/>
    <col min="6919" max="6919" width="6.83203125" customWidth="1"/>
    <col min="6920" max="6920" width="18.5" customWidth="1"/>
    <col min="7169" max="7169" width="49.33203125" customWidth="1"/>
    <col min="7170" max="7170" width="14.83203125" customWidth="1"/>
    <col min="7171" max="7171" width="10.33203125" customWidth="1"/>
    <col min="7172" max="7172" width="19.1640625" customWidth="1"/>
    <col min="7173" max="7173" width="12.6640625" customWidth="1"/>
    <col min="7174" max="7174" width="17.6640625" customWidth="1"/>
    <col min="7175" max="7175" width="6.83203125" customWidth="1"/>
    <col min="7176" max="7176" width="18.5" customWidth="1"/>
    <col min="7425" max="7425" width="49.33203125" customWidth="1"/>
    <col min="7426" max="7426" width="14.83203125" customWidth="1"/>
    <col min="7427" max="7427" width="10.33203125" customWidth="1"/>
    <col min="7428" max="7428" width="19.1640625" customWidth="1"/>
    <col min="7429" max="7429" width="12.6640625" customWidth="1"/>
    <col min="7430" max="7430" width="17.6640625" customWidth="1"/>
    <col min="7431" max="7431" width="6.83203125" customWidth="1"/>
    <col min="7432" max="7432" width="18.5" customWidth="1"/>
    <col min="7681" max="7681" width="49.33203125" customWidth="1"/>
    <col min="7682" max="7682" width="14.83203125" customWidth="1"/>
    <col min="7683" max="7683" width="10.33203125" customWidth="1"/>
    <col min="7684" max="7684" width="19.1640625" customWidth="1"/>
    <col min="7685" max="7685" width="12.6640625" customWidth="1"/>
    <col min="7686" max="7686" width="17.6640625" customWidth="1"/>
    <col min="7687" max="7687" width="6.83203125" customWidth="1"/>
    <col min="7688" max="7688" width="18.5" customWidth="1"/>
    <col min="7937" max="7937" width="49.33203125" customWidth="1"/>
    <col min="7938" max="7938" width="14.83203125" customWidth="1"/>
    <col min="7939" max="7939" width="10.33203125" customWidth="1"/>
    <col min="7940" max="7940" width="19.1640625" customWidth="1"/>
    <col min="7941" max="7941" width="12.6640625" customWidth="1"/>
    <col min="7942" max="7942" width="17.6640625" customWidth="1"/>
    <col min="7943" max="7943" width="6.83203125" customWidth="1"/>
    <col min="7944" max="7944" width="18.5" customWidth="1"/>
    <col min="8193" max="8193" width="49.33203125" customWidth="1"/>
    <col min="8194" max="8194" width="14.83203125" customWidth="1"/>
    <col min="8195" max="8195" width="10.33203125" customWidth="1"/>
    <col min="8196" max="8196" width="19.1640625" customWidth="1"/>
    <col min="8197" max="8197" width="12.6640625" customWidth="1"/>
    <col min="8198" max="8198" width="17.6640625" customWidth="1"/>
    <col min="8199" max="8199" width="6.83203125" customWidth="1"/>
    <col min="8200" max="8200" width="18.5" customWidth="1"/>
    <col min="8449" max="8449" width="49.33203125" customWidth="1"/>
    <col min="8450" max="8450" width="14.83203125" customWidth="1"/>
    <col min="8451" max="8451" width="10.33203125" customWidth="1"/>
    <col min="8452" max="8452" width="19.1640625" customWidth="1"/>
    <col min="8453" max="8453" width="12.6640625" customWidth="1"/>
    <col min="8454" max="8454" width="17.6640625" customWidth="1"/>
    <col min="8455" max="8455" width="6.83203125" customWidth="1"/>
    <col min="8456" max="8456" width="18.5" customWidth="1"/>
    <col min="8705" max="8705" width="49.33203125" customWidth="1"/>
    <col min="8706" max="8706" width="14.83203125" customWidth="1"/>
    <col min="8707" max="8707" width="10.33203125" customWidth="1"/>
    <col min="8708" max="8708" width="19.1640625" customWidth="1"/>
    <col min="8709" max="8709" width="12.6640625" customWidth="1"/>
    <col min="8710" max="8710" width="17.6640625" customWidth="1"/>
    <col min="8711" max="8711" width="6.83203125" customWidth="1"/>
    <col min="8712" max="8712" width="18.5" customWidth="1"/>
    <col min="8961" max="8961" width="49.33203125" customWidth="1"/>
    <col min="8962" max="8962" width="14.83203125" customWidth="1"/>
    <col min="8963" max="8963" width="10.33203125" customWidth="1"/>
    <col min="8964" max="8964" width="19.1640625" customWidth="1"/>
    <col min="8965" max="8965" width="12.6640625" customWidth="1"/>
    <col min="8966" max="8966" width="17.6640625" customWidth="1"/>
    <col min="8967" max="8967" width="6.83203125" customWidth="1"/>
    <col min="8968" max="8968" width="18.5" customWidth="1"/>
    <col min="9217" max="9217" width="49.33203125" customWidth="1"/>
    <col min="9218" max="9218" width="14.83203125" customWidth="1"/>
    <col min="9219" max="9219" width="10.33203125" customWidth="1"/>
    <col min="9220" max="9220" width="19.1640625" customWidth="1"/>
    <col min="9221" max="9221" width="12.6640625" customWidth="1"/>
    <col min="9222" max="9222" width="17.6640625" customWidth="1"/>
    <col min="9223" max="9223" width="6.83203125" customWidth="1"/>
    <col min="9224" max="9224" width="18.5" customWidth="1"/>
    <col min="9473" max="9473" width="49.33203125" customWidth="1"/>
    <col min="9474" max="9474" width="14.83203125" customWidth="1"/>
    <col min="9475" max="9475" width="10.33203125" customWidth="1"/>
    <col min="9476" max="9476" width="19.1640625" customWidth="1"/>
    <col min="9477" max="9477" width="12.6640625" customWidth="1"/>
    <col min="9478" max="9478" width="17.6640625" customWidth="1"/>
    <col min="9479" max="9479" width="6.83203125" customWidth="1"/>
    <col min="9480" max="9480" width="18.5" customWidth="1"/>
    <col min="9729" max="9729" width="49.33203125" customWidth="1"/>
    <col min="9730" max="9730" width="14.83203125" customWidth="1"/>
    <col min="9731" max="9731" width="10.33203125" customWidth="1"/>
    <col min="9732" max="9732" width="19.1640625" customWidth="1"/>
    <col min="9733" max="9733" width="12.6640625" customWidth="1"/>
    <col min="9734" max="9734" width="17.6640625" customWidth="1"/>
    <col min="9735" max="9735" width="6.83203125" customWidth="1"/>
    <col min="9736" max="9736" width="18.5" customWidth="1"/>
    <col min="9985" max="9985" width="49.33203125" customWidth="1"/>
    <col min="9986" max="9986" width="14.83203125" customWidth="1"/>
    <col min="9987" max="9987" width="10.33203125" customWidth="1"/>
    <col min="9988" max="9988" width="19.1640625" customWidth="1"/>
    <col min="9989" max="9989" width="12.6640625" customWidth="1"/>
    <col min="9990" max="9990" width="17.6640625" customWidth="1"/>
    <col min="9991" max="9991" width="6.83203125" customWidth="1"/>
    <col min="9992" max="9992" width="18.5" customWidth="1"/>
    <col min="10241" max="10241" width="49.33203125" customWidth="1"/>
    <col min="10242" max="10242" width="14.83203125" customWidth="1"/>
    <col min="10243" max="10243" width="10.33203125" customWidth="1"/>
    <col min="10244" max="10244" width="19.1640625" customWidth="1"/>
    <col min="10245" max="10245" width="12.6640625" customWidth="1"/>
    <col min="10246" max="10246" width="17.6640625" customWidth="1"/>
    <col min="10247" max="10247" width="6.83203125" customWidth="1"/>
    <col min="10248" max="10248" width="18.5" customWidth="1"/>
    <col min="10497" max="10497" width="49.33203125" customWidth="1"/>
    <col min="10498" max="10498" width="14.83203125" customWidth="1"/>
    <col min="10499" max="10499" width="10.33203125" customWidth="1"/>
    <col min="10500" max="10500" width="19.1640625" customWidth="1"/>
    <col min="10501" max="10501" width="12.6640625" customWidth="1"/>
    <col min="10502" max="10502" width="17.6640625" customWidth="1"/>
    <col min="10503" max="10503" width="6.83203125" customWidth="1"/>
    <col min="10504" max="10504" width="18.5" customWidth="1"/>
    <col min="10753" max="10753" width="49.33203125" customWidth="1"/>
    <col min="10754" max="10754" width="14.83203125" customWidth="1"/>
    <col min="10755" max="10755" width="10.33203125" customWidth="1"/>
    <col min="10756" max="10756" width="19.1640625" customWidth="1"/>
    <col min="10757" max="10757" width="12.6640625" customWidth="1"/>
    <col min="10758" max="10758" width="17.6640625" customWidth="1"/>
    <col min="10759" max="10759" width="6.83203125" customWidth="1"/>
    <col min="10760" max="10760" width="18.5" customWidth="1"/>
    <col min="11009" max="11009" width="49.33203125" customWidth="1"/>
    <col min="11010" max="11010" width="14.83203125" customWidth="1"/>
    <col min="11011" max="11011" width="10.33203125" customWidth="1"/>
    <col min="11012" max="11012" width="19.1640625" customWidth="1"/>
    <col min="11013" max="11013" width="12.6640625" customWidth="1"/>
    <col min="11014" max="11014" width="17.6640625" customWidth="1"/>
    <col min="11015" max="11015" width="6.83203125" customWidth="1"/>
    <col min="11016" max="11016" width="18.5" customWidth="1"/>
    <col min="11265" max="11265" width="49.33203125" customWidth="1"/>
    <col min="11266" max="11266" width="14.83203125" customWidth="1"/>
    <col min="11267" max="11267" width="10.33203125" customWidth="1"/>
    <col min="11268" max="11268" width="19.1640625" customWidth="1"/>
    <col min="11269" max="11269" width="12.6640625" customWidth="1"/>
    <col min="11270" max="11270" width="17.6640625" customWidth="1"/>
    <col min="11271" max="11271" width="6.83203125" customWidth="1"/>
    <col min="11272" max="11272" width="18.5" customWidth="1"/>
    <col min="11521" max="11521" width="49.33203125" customWidth="1"/>
    <col min="11522" max="11522" width="14.83203125" customWidth="1"/>
    <col min="11523" max="11523" width="10.33203125" customWidth="1"/>
    <col min="11524" max="11524" width="19.1640625" customWidth="1"/>
    <col min="11525" max="11525" width="12.6640625" customWidth="1"/>
    <col min="11526" max="11526" width="17.6640625" customWidth="1"/>
    <col min="11527" max="11527" width="6.83203125" customWidth="1"/>
    <col min="11528" max="11528" width="18.5" customWidth="1"/>
    <col min="11777" max="11777" width="49.33203125" customWidth="1"/>
    <col min="11778" max="11778" width="14.83203125" customWidth="1"/>
    <col min="11779" max="11779" width="10.33203125" customWidth="1"/>
    <col min="11780" max="11780" width="19.1640625" customWidth="1"/>
    <col min="11781" max="11781" width="12.6640625" customWidth="1"/>
    <col min="11782" max="11782" width="17.6640625" customWidth="1"/>
    <col min="11783" max="11783" width="6.83203125" customWidth="1"/>
    <col min="11784" max="11784" width="18.5" customWidth="1"/>
    <col min="12033" max="12033" width="49.33203125" customWidth="1"/>
    <col min="12034" max="12034" width="14.83203125" customWidth="1"/>
    <col min="12035" max="12035" width="10.33203125" customWidth="1"/>
    <col min="12036" max="12036" width="19.1640625" customWidth="1"/>
    <col min="12037" max="12037" width="12.6640625" customWidth="1"/>
    <col min="12038" max="12038" width="17.6640625" customWidth="1"/>
    <col min="12039" max="12039" width="6.83203125" customWidth="1"/>
    <col min="12040" max="12040" width="18.5" customWidth="1"/>
    <col min="12289" max="12289" width="49.33203125" customWidth="1"/>
    <col min="12290" max="12290" width="14.83203125" customWidth="1"/>
    <col min="12291" max="12291" width="10.33203125" customWidth="1"/>
    <col min="12292" max="12292" width="19.1640625" customWidth="1"/>
    <col min="12293" max="12293" width="12.6640625" customWidth="1"/>
    <col min="12294" max="12294" width="17.6640625" customWidth="1"/>
    <col min="12295" max="12295" width="6.83203125" customWidth="1"/>
    <col min="12296" max="12296" width="18.5" customWidth="1"/>
    <col min="12545" max="12545" width="49.33203125" customWidth="1"/>
    <col min="12546" max="12546" width="14.83203125" customWidth="1"/>
    <col min="12547" max="12547" width="10.33203125" customWidth="1"/>
    <col min="12548" max="12548" width="19.1640625" customWidth="1"/>
    <col min="12549" max="12549" width="12.6640625" customWidth="1"/>
    <col min="12550" max="12550" width="17.6640625" customWidth="1"/>
    <col min="12551" max="12551" width="6.83203125" customWidth="1"/>
    <col min="12552" max="12552" width="18.5" customWidth="1"/>
    <col min="12801" max="12801" width="49.33203125" customWidth="1"/>
    <col min="12802" max="12802" width="14.83203125" customWidth="1"/>
    <col min="12803" max="12803" width="10.33203125" customWidth="1"/>
    <col min="12804" max="12804" width="19.1640625" customWidth="1"/>
    <col min="12805" max="12805" width="12.6640625" customWidth="1"/>
    <col min="12806" max="12806" width="17.6640625" customWidth="1"/>
    <col min="12807" max="12807" width="6.83203125" customWidth="1"/>
    <col min="12808" max="12808" width="18.5" customWidth="1"/>
    <col min="13057" max="13057" width="49.33203125" customWidth="1"/>
    <col min="13058" max="13058" width="14.83203125" customWidth="1"/>
    <col min="13059" max="13059" width="10.33203125" customWidth="1"/>
    <col min="13060" max="13060" width="19.1640625" customWidth="1"/>
    <col min="13061" max="13061" width="12.6640625" customWidth="1"/>
    <col min="13062" max="13062" width="17.6640625" customWidth="1"/>
    <col min="13063" max="13063" width="6.83203125" customWidth="1"/>
    <col min="13064" max="13064" width="18.5" customWidth="1"/>
    <col min="13313" max="13313" width="49.33203125" customWidth="1"/>
    <col min="13314" max="13314" width="14.83203125" customWidth="1"/>
    <col min="13315" max="13315" width="10.33203125" customWidth="1"/>
    <col min="13316" max="13316" width="19.1640625" customWidth="1"/>
    <col min="13317" max="13317" width="12.6640625" customWidth="1"/>
    <col min="13318" max="13318" width="17.6640625" customWidth="1"/>
    <col min="13319" max="13319" width="6.83203125" customWidth="1"/>
    <col min="13320" max="13320" width="18.5" customWidth="1"/>
    <col min="13569" max="13569" width="49.33203125" customWidth="1"/>
    <col min="13570" max="13570" width="14.83203125" customWidth="1"/>
    <col min="13571" max="13571" width="10.33203125" customWidth="1"/>
    <col min="13572" max="13572" width="19.1640625" customWidth="1"/>
    <col min="13573" max="13573" width="12.6640625" customWidth="1"/>
    <col min="13574" max="13574" width="17.6640625" customWidth="1"/>
    <col min="13575" max="13575" width="6.83203125" customWidth="1"/>
    <col min="13576" max="13576" width="18.5" customWidth="1"/>
    <col min="13825" max="13825" width="49.33203125" customWidth="1"/>
    <col min="13826" max="13826" width="14.83203125" customWidth="1"/>
    <col min="13827" max="13827" width="10.33203125" customWidth="1"/>
    <col min="13828" max="13828" width="19.1640625" customWidth="1"/>
    <col min="13829" max="13829" width="12.6640625" customWidth="1"/>
    <col min="13830" max="13830" width="17.6640625" customWidth="1"/>
    <col min="13831" max="13831" width="6.83203125" customWidth="1"/>
    <col min="13832" max="13832" width="18.5" customWidth="1"/>
    <col min="14081" max="14081" width="49.33203125" customWidth="1"/>
    <col min="14082" max="14082" width="14.83203125" customWidth="1"/>
    <col min="14083" max="14083" width="10.33203125" customWidth="1"/>
    <col min="14084" max="14084" width="19.1640625" customWidth="1"/>
    <col min="14085" max="14085" width="12.6640625" customWidth="1"/>
    <col min="14086" max="14086" width="17.6640625" customWidth="1"/>
    <col min="14087" max="14087" width="6.83203125" customWidth="1"/>
    <col min="14088" max="14088" width="18.5" customWidth="1"/>
    <col min="14337" max="14337" width="49.33203125" customWidth="1"/>
    <col min="14338" max="14338" width="14.83203125" customWidth="1"/>
    <col min="14339" max="14339" width="10.33203125" customWidth="1"/>
    <col min="14340" max="14340" width="19.1640625" customWidth="1"/>
    <col min="14341" max="14341" width="12.6640625" customWidth="1"/>
    <col min="14342" max="14342" width="17.6640625" customWidth="1"/>
    <col min="14343" max="14343" width="6.83203125" customWidth="1"/>
    <col min="14344" max="14344" width="18.5" customWidth="1"/>
    <col min="14593" max="14593" width="49.33203125" customWidth="1"/>
    <col min="14594" max="14594" width="14.83203125" customWidth="1"/>
    <col min="14595" max="14595" width="10.33203125" customWidth="1"/>
    <col min="14596" max="14596" width="19.1640625" customWidth="1"/>
    <col min="14597" max="14597" width="12.6640625" customWidth="1"/>
    <col min="14598" max="14598" width="17.6640625" customWidth="1"/>
    <col min="14599" max="14599" width="6.83203125" customWidth="1"/>
    <col min="14600" max="14600" width="18.5" customWidth="1"/>
    <col min="14849" max="14849" width="49.33203125" customWidth="1"/>
    <col min="14850" max="14850" width="14.83203125" customWidth="1"/>
    <col min="14851" max="14851" width="10.33203125" customWidth="1"/>
    <col min="14852" max="14852" width="19.1640625" customWidth="1"/>
    <col min="14853" max="14853" width="12.6640625" customWidth="1"/>
    <col min="14854" max="14854" width="17.6640625" customWidth="1"/>
    <col min="14855" max="14855" width="6.83203125" customWidth="1"/>
    <col min="14856" max="14856" width="18.5" customWidth="1"/>
    <col min="15105" max="15105" width="49.33203125" customWidth="1"/>
    <col min="15106" max="15106" width="14.83203125" customWidth="1"/>
    <col min="15107" max="15107" width="10.33203125" customWidth="1"/>
    <col min="15108" max="15108" width="19.1640625" customWidth="1"/>
    <col min="15109" max="15109" width="12.6640625" customWidth="1"/>
    <col min="15110" max="15110" width="17.6640625" customWidth="1"/>
    <col min="15111" max="15111" width="6.83203125" customWidth="1"/>
    <col min="15112" max="15112" width="18.5" customWidth="1"/>
    <col min="15361" max="15361" width="49.33203125" customWidth="1"/>
    <col min="15362" max="15362" width="14.83203125" customWidth="1"/>
    <col min="15363" max="15363" width="10.33203125" customWidth="1"/>
    <col min="15364" max="15364" width="19.1640625" customWidth="1"/>
    <col min="15365" max="15365" width="12.6640625" customWidth="1"/>
    <col min="15366" max="15366" width="17.6640625" customWidth="1"/>
    <col min="15367" max="15367" width="6.83203125" customWidth="1"/>
    <col min="15368" max="15368" width="18.5" customWidth="1"/>
    <col min="15617" max="15617" width="49.33203125" customWidth="1"/>
    <col min="15618" max="15618" width="14.83203125" customWidth="1"/>
    <col min="15619" max="15619" width="10.33203125" customWidth="1"/>
    <col min="15620" max="15620" width="19.1640625" customWidth="1"/>
    <col min="15621" max="15621" width="12.6640625" customWidth="1"/>
    <col min="15622" max="15622" width="17.6640625" customWidth="1"/>
    <col min="15623" max="15623" width="6.83203125" customWidth="1"/>
    <col min="15624" max="15624" width="18.5" customWidth="1"/>
    <col min="15873" max="15873" width="49.33203125" customWidth="1"/>
    <col min="15874" max="15874" width="14.83203125" customWidth="1"/>
    <col min="15875" max="15875" width="10.33203125" customWidth="1"/>
    <col min="15876" max="15876" width="19.1640625" customWidth="1"/>
    <col min="15877" max="15877" width="12.6640625" customWidth="1"/>
    <col min="15878" max="15878" width="17.6640625" customWidth="1"/>
    <col min="15879" max="15879" width="6.83203125" customWidth="1"/>
    <col min="15880" max="15880" width="18.5" customWidth="1"/>
    <col min="16129" max="16129" width="49.33203125" customWidth="1"/>
    <col min="16130" max="16130" width="14.83203125" customWidth="1"/>
    <col min="16131" max="16131" width="10.33203125" customWidth="1"/>
    <col min="16132" max="16132" width="19.1640625" customWidth="1"/>
    <col min="16133" max="16133" width="12.6640625" customWidth="1"/>
    <col min="16134" max="16134" width="17.6640625" customWidth="1"/>
    <col min="16135" max="16135" width="6.83203125" customWidth="1"/>
    <col min="16136" max="16136" width="18.5" customWidth="1"/>
  </cols>
  <sheetData>
    <row r="1" spans="1:7" ht="28.5">
      <c r="A1" s="443" t="s">
        <v>498</v>
      </c>
      <c r="B1" s="443"/>
      <c r="C1" s="443"/>
      <c r="D1" s="443"/>
      <c r="E1" s="443"/>
      <c r="F1" s="443"/>
    </row>
    <row r="2" spans="1:7">
      <c r="F2" s="267" t="s">
        <v>334</v>
      </c>
    </row>
    <row r="3" spans="1:7">
      <c r="F3" s="267"/>
    </row>
    <row r="4" spans="1:7" s="257" customFormat="1" ht="23.25">
      <c r="A4" s="445" t="s">
        <v>336</v>
      </c>
      <c r="B4" s="445"/>
      <c r="C4" s="445"/>
      <c r="D4" s="445"/>
      <c r="E4" s="445"/>
      <c r="F4" s="445"/>
      <c r="G4" s="266"/>
    </row>
    <row r="5" spans="1:7" s="257" customFormat="1" ht="34.9" customHeight="1">
      <c r="A5" s="445" t="s">
        <v>426</v>
      </c>
      <c r="B5" s="445"/>
      <c r="C5" s="445"/>
      <c r="D5" s="445"/>
      <c r="E5" s="445"/>
      <c r="F5" s="445"/>
      <c r="G5" s="266"/>
    </row>
    <row r="6" spans="1:7" s="257" customFormat="1">
      <c r="A6" s="130"/>
      <c r="B6" s="130"/>
      <c r="C6" s="130"/>
      <c r="D6" s="130"/>
      <c r="E6" s="130"/>
      <c r="F6" s="130"/>
      <c r="G6" s="130"/>
    </row>
    <row r="7" spans="1:7" s="257" customFormat="1" ht="34.15" customHeight="1">
      <c r="A7" s="258" t="s">
        <v>323</v>
      </c>
      <c r="B7" s="258"/>
      <c r="C7"/>
      <c r="D7" s="446">
        <v>183.83879999999999</v>
      </c>
      <c r="E7" s="446"/>
      <c r="F7" s="259" t="s">
        <v>324</v>
      </c>
      <c r="G7"/>
    </row>
    <row r="8" spans="1:7" s="257" customFormat="1" ht="34.15" customHeight="1">
      <c r="A8" s="258" t="s">
        <v>325</v>
      </c>
      <c r="B8" s="258"/>
      <c r="C8"/>
      <c r="D8" s="448">
        <v>183.15600000000001</v>
      </c>
      <c r="E8" s="448"/>
      <c r="F8" s="259" t="s">
        <v>324</v>
      </c>
      <c r="G8"/>
    </row>
    <row r="9" spans="1:7" s="257" customFormat="1" ht="34.15" customHeight="1">
      <c r="A9" s="258" t="s">
        <v>326</v>
      </c>
      <c r="B9" s="258"/>
      <c r="C9"/>
      <c r="D9" s="447" t="s">
        <v>428</v>
      </c>
      <c r="E9" s="447"/>
      <c r="F9" s="259" t="s">
        <v>324</v>
      </c>
      <c r="G9"/>
    </row>
    <row r="10" spans="1:7" s="257" customFormat="1" ht="34.15" customHeight="1">
      <c r="A10" s="258" t="s">
        <v>341</v>
      </c>
      <c r="B10" s="258"/>
      <c r="C10"/>
      <c r="D10" s="448">
        <v>183.15600000000001</v>
      </c>
      <c r="E10" s="448"/>
      <c r="F10" s="259" t="s">
        <v>324</v>
      </c>
      <c r="G10" s="260"/>
    </row>
    <row r="11" spans="1:7" s="257" customFormat="1" ht="34.15" customHeight="1">
      <c r="A11" s="258" t="s">
        <v>327</v>
      </c>
      <c r="B11" s="258"/>
      <c r="C11"/>
      <c r="D11" s="446">
        <v>119.4748</v>
      </c>
      <c r="E11" s="446"/>
      <c r="F11" s="259" t="s">
        <v>324</v>
      </c>
      <c r="G11"/>
    </row>
    <row r="12" spans="1:7" s="257" customFormat="1" ht="10.9" customHeight="1">
      <c r="A12" s="258"/>
      <c r="B12" s="258"/>
      <c r="C12"/>
      <c r="D12" s="261"/>
      <c r="E12" s="261"/>
      <c r="F12" s="259"/>
      <c r="G12"/>
    </row>
    <row r="13" spans="1:7" s="257" customFormat="1" ht="34.15" customHeight="1">
      <c r="A13" s="262" t="s">
        <v>328</v>
      </c>
      <c r="B13" s="263"/>
      <c r="C13" s="447" t="s">
        <v>428</v>
      </c>
      <c r="D13" s="447"/>
      <c r="E13" s="259" t="s">
        <v>329</v>
      </c>
      <c r="F13" s="264"/>
      <c r="G13"/>
    </row>
    <row r="14" spans="1:7" s="257" customFormat="1" ht="34.15" customHeight="1">
      <c r="A14" s="262" t="s">
        <v>330</v>
      </c>
      <c r="B14" s="263"/>
      <c r="C14" s="447" t="s">
        <v>428</v>
      </c>
      <c r="D14" s="447"/>
      <c r="E14" s="259" t="s">
        <v>329</v>
      </c>
      <c r="F14" s="264"/>
      <c r="G14"/>
    </row>
    <row r="15" spans="1:7" s="257" customFormat="1" ht="34.15" customHeight="1">
      <c r="A15" s="262" t="s">
        <v>331</v>
      </c>
      <c r="B15" s="263"/>
      <c r="C15" s="447" t="s">
        <v>428</v>
      </c>
      <c r="D15" s="447"/>
      <c r="E15" s="259" t="s">
        <v>329</v>
      </c>
      <c r="F15" s="264"/>
      <c r="G15"/>
    </row>
    <row r="16" spans="1:7" s="257" customFormat="1" ht="34.15" customHeight="1">
      <c r="A16" s="262" t="s">
        <v>332</v>
      </c>
      <c r="B16" s="263"/>
      <c r="C16" s="446">
        <v>119.4748</v>
      </c>
      <c r="D16" s="446"/>
      <c r="E16" s="259" t="s">
        <v>329</v>
      </c>
      <c r="F16" s="264"/>
      <c r="G16"/>
    </row>
    <row r="17" spans="1:7" s="257" customFormat="1" ht="34.15" customHeight="1">
      <c r="A17" s="262" t="s">
        <v>333</v>
      </c>
      <c r="B17" s="263"/>
      <c r="C17" s="447" t="s">
        <v>428</v>
      </c>
      <c r="D17" s="447"/>
      <c r="E17" s="259" t="s">
        <v>329</v>
      </c>
      <c r="F17" s="264"/>
      <c r="G17"/>
    </row>
    <row r="18" spans="1:7" s="257" customFormat="1" ht="8.4499999999999993" customHeight="1">
      <c r="A18" s="262"/>
      <c r="B18" s="263"/>
      <c r="C18" s="261"/>
      <c r="D18" s="261"/>
      <c r="E18" s="127"/>
      <c r="F18" s="264"/>
      <c r="G18"/>
    </row>
    <row r="19" spans="1:7" s="257" customFormat="1" ht="34.15" customHeight="1">
      <c r="A19" s="258" t="s">
        <v>340</v>
      </c>
      <c r="B19" s="258"/>
      <c r="C19"/>
      <c r="D19" s="444" t="s">
        <v>428</v>
      </c>
      <c r="E19" s="444"/>
      <c r="F19" s="259" t="s">
        <v>329</v>
      </c>
      <c r="G19"/>
    </row>
    <row r="20" spans="1:7" s="257" customFormat="1" ht="34.15" customHeight="1">
      <c r="A20" s="130"/>
      <c r="B20" s="130"/>
      <c r="C20" s="130"/>
      <c r="D20" s="130"/>
      <c r="E20" s="130"/>
      <c r="F20" s="130"/>
      <c r="G20" s="130"/>
    </row>
    <row r="21" spans="1:7" s="257" customFormat="1" ht="30" customHeight="1">
      <c r="A21" s="130"/>
      <c r="B21" s="130"/>
      <c r="C21" s="130"/>
      <c r="D21" s="130"/>
      <c r="E21" s="130"/>
      <c r="F21" s="130"/>
      <c r="G21" s="130"/>
    </row>
    <row r="22" spans="1:7" s="257" customFormat="1">
      <c r="A22" s="130"/>
      <c r="B22" s="130"/>
      <c r="C22" s="130"/>
      <c r="D22" s="130"/>
      <c r="E22" s="130"/>
      <c r="F22" s="130"/>
      <c r="G22" s="130"/>
    </row>
    <row r="23" spans="1:7" s="257" customFormat="1">
      <c r="A23" s="130"/>
      <c r="B23" s="130"/>
      <c r="C23" s="130"/>
      <c r="D23" s="130"/>
      <c r="E23" s="130"/>
      <c r="F23" s="130"/>
      <c r="G23" s="130"/>
    </row>
    <row r="24" spans="1:7" s="257" customFormat="1">
      <c r="A24" s="265"/>
      <c r="B24" s="265"/>
      <c r="C24" s="130"/>
      <c r="D24" s="130"/>
      <c r="E24" s="130"/>
      <c r="F24" s="130"/>
      <c r="G24" s="130"/>
    </row>
    <row r="25" spans="1:7" s="257" customFormat="1">
      <c r="A25" s="130"/>
      <c r="B25" s="130"/>
      <c r="C25" s="130"/>
      <c r="D25" s="130"/>
      <c r="E25" s="130"/>
      <c r="F25" s="130"/>
      <c r="G25" s="130"/>
    </row>
    <row r="26" spans="1:7" s="257" customFormat="1">
      <c r="A26" s="130"/>
      <c r="B26" s="130"/>
      <c r="C26" s="130"/>
      <c r="D26" s="130"/>
      <c r="E26" s="130"/>
      <c r="F26" s="130"/>
      <c r="G26" s="130"/>
    </row>
  </sheetData>
  <mergeCells count="14">
    <mergeCell ref="A1:F1"/>
    <mergeCell ref="D19:E19"/>
    <mergeCell ref="A5:F5"/>
    <mergeCell ref="A4:F4"/>
    <mergeCell ref="D11:E11"/>
    <mergeCell ref="C13:D13"/>
    <mergeCell ref="C14:D14"/>
    <mergeCell ref="C15:D15"/>
    <mergeCell ref="C16:D16"/>
    <mergeCell ref="C17:D17"/>
    <mergeCell ref="D7:E7"/>
    <mergeCell ref="D8:E8"/>
    <mergeCell ref="D9:E9"/>
    <mergeCell ref="D10:E10"/>
  </mergeCells>
  <pageMargins left="0.61" right="0.17" top="0.57999999999999996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="90" zoomScaleNormal="79" zoomScaleSheetLayoutView="90" workbookViewId="0">
      <selection activeCell="B2" sqref="B2"/>
    </sheetView>
  </sheetViews>
  <sheetFormatPr defaultRowHeight="21"/>
  <cols>
    <col min="1" max="1" width="48.6640625" customWidth="1"/>
    <col min="2" max="2" width="20.1640625" customWidth="1"/>
    <col min="3" max="3" width="18.6640625" customWidth="1"/>
    <col min="4" max="4" width="17" customWidth="1"/>
    <col min="5" max="5" width="16" customWidth="1"/>
    <col min="6" max="6" width="16.33203125" customWidth="1"/>
  </cols>
  <sheetData>
    <row r="1" spans="1:10" ht="28.5">
      <c r="A1" s="443" t="s">
        <v>499</v>
      </c>
      <c r="B1" s="443"/>
      <c r="C1" s="443"/>
      <c r="D1" s="443"/>
      <c r="E1" s="443"/>
      <c r="F1" s="443"/>
    </row>
    <row r="2" spans="1:10">
      <c r="F2" s="269" t="s">
        <v>335</v>
      </c>
    </row>
    <row r="4" spans="1:10" ht="22.5">
      <c r="A4" s="452" t="s">
        <v>115</v>
      </c>
      <c r="B4" s="452"/>
      <c r="C4" s="452"/>
      <c r="D4" s="452"/>
      <c r="E4" s="452"/>
      <c r="F4" s="452"/>
    </row>
    <row r="5" spans="1:10" ht="22.5">
      <c r="A5" s="452" t="s">
        <v>426</v>
      </c>
      <c r="B5" s="452"/>
      <c r="C5" s="452"/>
      <c r="D5" s="452"/>
      <c r="E5" s="452"/>
      <c r="F5" s="452"/>
    </row>
    <row r="6" spans="1:10" ht="22.5">
      <c r="A6" s="130"/>
      <c r="B6" s="130"/>
      <c r="C6" s="130"/>
      <c r="D6" s="130"/>
      <c r="E6" s="130"/>
      <c r="F6" s="130"/>
    </row>
    <row r="7" spans="1:10" ht="22.5">
      <c r="A7" s="130"/>
      <c r="B7" s="130"/>
      <c r="C7" s="130"/>
      <c r="D7" s="130"/>
      <c r="E7" s="453" t="s">
        <v>111</v>
      </c>
      <c r="F7" s="453"/>
    </row>
    <row r="8" spans="1:10" ht="22.5">
      <c r="A8" s="131"/>
      <c r="B8" s="449" t="s">
        <v>243</v>
      </c>
      <c r="C8" s="449"/>
      <c r="D8" s="449"/>
      <c r="E8" s="449"/>
      <c r="F8" s="449"/>
    </row>
    <row r="9" spans="1:10" ht="23.25">
      <c r="A9" s="132"/>
      <c r="B9" s="449" t="s">
        <v>97</v>
      </c>
      <c r="C9" s="449"/>
      <c r="D9" s="131" t="s">
        <v>106</v>
      </c>
      <c r="E9" s="450" t="s">
        <v>112</v>
      </c>
      <c r="F9" s="451"/>
      <c r="J9" s="268"/>
    </row>
    <row r="10" spans="1:10" ht="43.5">
      <c r="A10" s="133"/>
      <c r="B10" s="232" t="s">
        <v>242</v>
      </c>
      <c r="C10" s="144" t="s">
        <v>126</v>
      </c>
      <c r="D10" s="143" t="s">
        <v>116</v>
      </c>
      <c r="E10" s="144" t="s">
        <v>109</v>
      </c>
      <c r="F10" s="144" t="s">
        <v>113</v>
      </c>
    </row>
    <row r="11" spans="1:10" ht="22.5">
      <c r="A11" s="148" t="s">
        <v>114</v>
      </c>
      <c r="B11" s="345">
        <f>B13</f>
        <v>183.15600000000001</v>
      </c>
      <c r="C11" s="135">
        <f>C13</f>
        <v>119.4748</v>
      </c>
      <c r="D11" s="134">
        <f>D13</f>
        <v>183.83879999999999</v>
      </c>
      <c r="E11" s="135">
        <f>E13</f>
        <v>0.68279999999999996</v>
      </c>
      <c r="F11" s="134">
        <f>F13</f>
        <v>0.37</v>
      </c>
    </row>
    <row r="12" spans="1:10" ht="24" customHeight="1">
      <c r="A12" s="136" t="s">
        <v>175</v>
      </c>
      <c r="B12" s="284">
        <v>0</v>
      </c>
      <c r="C12" s="284">
        <v>0</v>
      </c>
      <c r="D12" s="284">
        <v>0</v>
      </c>
      <c r="E12" s="284">
        <v>0</v>
      </c>
      <c r="F12" s="284">
        <v>0</v>
      </c>
    </row>
    <row r="13" spans="1:10" ht="24" customHeight="1">
      <c r="A13" s="137" t="s">
        <v>165</v>
      </c>
      <c r="B13" s="336">
        <v>183.15600000000001</v>
      </c>
      <c r="C13" s="139">
        <f>C17</f>
        <v>119.4748</v>
      </c>
      <c r="D13" s="138">
        <v>183.83879999999999</v>
      </c>
      <c r="E13" s="139">
        <v>0.68279999999999996</v>
      </c>
      <c r="F13" s="138">
        <v>0.37</v>
      </c>
    </row>
    <row r="14" spans="1:10" ht="24" customHeight="1">
      <c r="A14" s="167" t="s">
        <v>170</v>
      </c>
      <c r="B14" s="282">
        <v>0</v>
      </c>
      <c r="C14" s="282">
        <v>0</v>
      </c>
      <c r="D14" s="282">
        <v>0</v>
      </c>
      <c r="E14" s="282">
        <v>0</v>
      </c>
      <c r="F14" s="282">
        <v>0</v>
      </c>
    </row>
    <row r="15" spans="1:10" ht="24" customHeight="1">
      <c r="A15" s="167" t="s">
        <v>169</v>
      </c>
      <c r="B15" s="282">
        <v>0</v>
      </c>
      <c r="C15" s="282">
        <v>0</v>
      </c>
      <c r="D15" s="282">
        <v>0</v>
      </c>
      <c r="E15" s="282">
        <v>0</v>
      </c>
      <c r="F15" s="282">
        <v>0</v>
      </c>
    </row>
    <row r="16" spans="1:10" ht="24" customHeight="1">
      <c r="A16" s="167" t="s">
        <v>430</v>
      </c>
      <c r="B16" s="138"/>
      <c r="C16" s="138"/>
      <c r="D16" s="138"/>
      <c r="E16" s="138"/>
      <c r="F16" s="138"/>
    </row>
    <row r="17" spans="1:6" ht="24" customHeight="1">
      <c r="A17" s="167" t="s">
        <v>429</v>
      </c>
      <c r="B17" s="336">
        <v>183.15600000000001</v>
      </c>
      <c r="C17" s="139">
        <v>119.4748</v>
      </c>
      <c r="D17" s="138">
        <v>183.83879999999999</v>
      </c>
      <c r="E17" s="139">
        <v>0.68279999999999996</v>
      </c>
      <c r="F17" s="138">
        <v>0.37</v>
      </c>
    </row>
    <row r="18" spans="1:6" ht="24" customHeight="1">
      <c r="A18" s="167" t="s">
        <v>167</v>
      </c>
      <c r="B18" s="283">
        <v>0</v>
      </c>
      <c r="C18" s="283">
        <v>0</v>
      </c>
      <c r="D18" s="283">
        <v>0</v>
      </c>
      <c r="E18" s="283">
        <v>0</v>
      </c>
      <c r="F18" s="283">
        <v>0</v>
      </c>
    </row>
    <row r="19" spans="1:6" ht="24" customHeight="1">
      <c r="A19" s="193" t="s">
        <v>166</v>
      </c>
      <c r="B19" s="281">
        <v>0</v>
      </c>
      <c r="C19" s="281">
        <v>0</v>
      </c>
      <c r="D19" s="281">
        <v>0</v>
      </c>
      <c r="E19" s="281">
        <v>0</v>
      </c>
      <c r="F19" s="281">
        <v>0</v>
      </c>
    </row>
    <row r="20" spans="1:6" ht="24" customHeight="1">
      <c r="A20" s="167" t="s">
        <v>168</v>
      </c>
      <c r="B20" s="282">
        <v>0</v>
      </c>
      <c r="C20" s="282">
        <v>0</v>
      </c>
      <c r="D20" s="282">
        <v>0</v>
      </c>
      <c r="E20" s="282">
        <v>0</v>
      </c>
      <c r="F20" s="282">
        <v>0</v>
      </c>
    </row>
    <row r="21" spans="1:6" ht="24" customHeight="1">
      <c r="A21" s="167" t="s">
        <v>171</v>
      </c>
      <c r="B21" s="282">
        <v>0</v>
      </c>
      <c r="C21" s="282">
        <v>0</v>
      </c>
      <c r="D21" s="282">
        <v>0</v>
      </c>
      <c r="E21" s="282">
        <v>0</v>
      </c>
      <c r="F21" s="282">
        <v>0</v>
      </c>
    </row>
    <row r="22" spans="1:6" ht="24" customHeight="1">
      <c r="A22" s="167" t="s">
        <v>172</v>
      </c>
      <c r="B22" s="283">
        <v>0</v>
      </c>
      <c r="C22" s="283">
        <v>0</v>
      </c>
      <c r="D22" s="283">
        <v>0</v>
      </c>
      <c r="E22" s="283">
        <v>0</v>
      </c>
      <c r="F22" s="283">
        <v>0</v>
      </c>
    </row>
    <row r="23" spans="1:6" ht="24" customHeight="1">
      <c r="A23" s="136" t="s">
        <v>176</v>
      </c>
      <c r="B23" s="284">
        <v>0</v>
      </c>
      <c r="C23" s="284">
        <v>0</v>
      </c>
      <c r="D23" s="284">
        <v>0</v>
      </c>
      <c r="E23" s="284">
        <v>0</v>
      </c>
      <c r="F23" s="284">
        <v>0</v>
      </c>
    </row>
    <row r="24" spans="1:6" ht="24" customHeight="1">
      <c r="A24" s="136" t="s">
        <v>177</v>
      </c>
      <c r="B24" s="284">
        <v>0</v>
      </c>
      <c r="C24" s="284">
        <v>0</v>
      </c>
      <c r="D24" s="284">
        <v>0</v>
      </c>
      <c r="E24" s="284">
        <v>0</v>
      </c>
      <c r="F24" s="284">
        <v>0</v>
      </c>
    </row>
    <row r="25" spans="1:6" ht="24" customHeight="1">
      <c r="A25" s="136" t="s">
        <v>178</v>
      </c>
      <c r="B25" s="284">
        <v>0</v>
      </c>
      <c r="C25" s="284">
        <v>0</v>
      </c>
      <c r="D25" s="284">
        <v>0</v>
      </c>
      <c r="E25" s="284">
        <v>0</v>
      </c>
      <c r="F25" s="284">
        <v>0</v>
      </c>
    </row>
    <row r="26" spans="1:6" ht="24" customHeight="1">
      <c r="A26" s="136" t="s">
        <v>179</v>
      </c>
      <c r="B26" s="284">
        <v>0</v>
      </c>
      <c r="C26" s="284">
        <v>0</v>
      </c>
      <c r="D26" s="284">
        <v>0</v>
      </c>
      <c r="E26" s="284">
        <v>0</v>
      </c>
      <c r="F26" s="284">
        <v>0</v>
      </c>
    </row>
    <row r="27" spans="1:6" ht="24" customHeight="1">
      <c r="A27" s="136" t="s">
        <v>180</v>
      </c>
      <c r="B27" s="284">
        <v>0</v>
      </c>
      <c r="C27" s="284">
        <v>0</v>
      </c>
      <c r="D27" s="284">
        <v>0</v>
      </c>
      <c r="E27" s="284">
        <v>0</v>
      </c>
      <c r="F27" s="284">
        <v>0</v>
      </c>
    </row>
    <row r="28" spans="1:6" ht="22.5">
      <c r="A28" s="130"/>
      <c r="B28" s="130"/>
      <c r="C28" s="130"/>
      <c r="D28" s="130"/>
      <c r="E28" s="130"/>
      <c r="F28" s="130"/>
    </row>
    <row r="29" spans="1:6" ht="22.5">
      <c r="A29" s="145" t="s">
        <v>244</v>
      </c>
      <c r="B29" s="130"/>
      <c r="C29" s="130"/>
      <c r="D29" s="130"/>
      <c r="E29" s="130"/>
      <c r="F29" s="130"/>
    </row>
    <row r="30" spans="1:6" ht="22.5">
      <c r="A30" s="130"/>
      <c r="B30" s="130"/>
      <c r="C30" s="130"/>
      <c r="D30" s="130"/>
      <c r="E30" s="130"/>
      <c r="F30" s="130"/>
    </row>
    <row r="31" spans="1:6" ht="22.5">
      <c r="A31" s="130"/>
      <c r="B31" s="130"/>
      <c r="C31" s="130"/>
      <c r="D31" s="130"/>
      <c r="E31" s="130"/>
      <c r="F31" s="130"/>
    </row>
  </sheetData>
  <mergeCells count="7">
    <mergeCell ref="B9:C9"/>
    <mergeCell ref="E9:F9"/>
    <mergeCell ref="A1:F1"/>
    <mergeCell ref="A4:F4"/>
    <mergeCell ref="A5:F5"/>
    <mergeCell ref="E7:F7"/>
    <mergeCell ref="B8:F8"/>
  </mergeCells>
  <pageMargins left="0.70866141732283472" right="0.51181102362204722" top="0.56000000000000005" bottom="0.74803149606299213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view="pageBreakPreview" zoomScale="160" zoomScaleNormal="100" zoomScaleSheetLayoutView="160" workbookViewId="0">
      <selection sqref="A1:F1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5" width="16.83203125" style="8" customWidth="1"/>
    <col min="6" max="6" width="22" style="8" customWidth="1"/>
    <col min="7" max="16384" width="9.1640625" style="8"/>
  </cols>
  <sheetData>
    <row r="1" spans="1:6" ht="28.5">
      <c r="A1" s="443" t="s">
        <v>500</v>
      </c>
      <c r="B1" s="443"/>
      <c r="C1" s="443"/>
      <c r="D1" s="443"/>
      <c r="E1" s="443"/>
      <c r="F1" s="443"/>
    </row>
    <row r="2" spans="1:6" ht="28.5">
      <c r="A2" s="363"/>
      <c r="B2" s="363"/>
      <c r="C2" s="363"/>
      <c r="D2" s="363"/>
      <c r="E2" s="363"/>
      <c r="F2" s="363"/>
    </row>
    <row r="3" spans="1:6" ht="33.75">
      <c r="A3" s="455" t="s">
        <v>245</v>
      </c>
      <c r="B3" s="455"/>
      <c r="C3" s="455"/>
      <c r="D3" s="455"/>
      <c r="E3" s="455"/>
      <c r="F3" s="455"/>
    </row>
    <row r="4" spans="1:6" ht="33.75">
      <c r="A4" s="455" t="s">
        <v>173</v>
      </c>
      <c r="B4" s="455"/>
      <c r="C4" s="455"/>
      <c r="D4" s="455"/>
      <c r="E4" s="455"/>
      <c r="F4" s="455"/>
    </row>
    <row r="6" spans="1:6">
      <c r="B6" s="8" t="s">
        <v>226</v>
      </c>
    </row>
    <row r="7" spans="1:6">
      <c r="B7" s="454" t="s">
        <v>355</v>
      </c>
      <c r="C7" s="454"/>
      <c r="D7" s="454"/>
      <c r="E7" s="454"/>
      <c r="F7" s="454"/>
    </row>
    <row r="8" spans="1:6">
      <c r="A8" s="454" t="s">
        <v>453</v>
      </c>
      <c r="B8" s="454"/>
      <c r="C8" s="454"/>
      <c r="D8" s="454"/>
      <c r="E8" s="454"/>
      <c r="F8" s="454"/>
    </row>
    <row r="9" spans="1:6">
      <c r="A9" s="454" t="s">
        <v>454</v>
      </c>
      <c r="B9" s="454"/>
      <c r="C9" s="454"/>
      <c r="D9" s="454"/>
      <c r="E9" s="454"/>
      <c r="F9" s="454"/>
    </row>
    <row r="10" spans="1:6">
      <c r="A10" s="454" t="s">
        <v>455</v>
      </c>
      <c r="B10" s="454"/>
      <c r="C10" s="454"/>
      <c r="D10" s="454"/>
      <c r="E10" s="454"/>
      <c r="F10" s="454"/>
    </row>
    <row r="12" spans="1:6">
      <c r="B12" s="11" t="s">
        <v>350</v>
      </c>
    </row>
    <row r="13" spans="1:6">
      <c r="B13" s="454" t="s">
        <v>359</v>
      </c>
      <c r="C13" s="454"/>
      <c r="D13" s="454"/>
      <c r="E13" s="454"/>
      <c r="F13" s="454"/>
    </row>
    <row r="14" spans="1:6">
      <c r="A14" s="454" t="s">
        <v>456</v>
      </c>
      <c r="B14" s="454"/>
      <c r="C14" s="454"/>
      <c r="D14" s="454"/>
      <c r="E14" s="454"/>
      <c r="F14" s="454"/>
    </row>
    <row r="15" spans="1:6">
      <c r="A15" s="454" t="s">
        <v>457</v>
      </c>
      <c r="B15" s="454"/>
      <c r="C15" s="454"/>
      <c r="D15" s="454"/>
      <c r="E15" s="454"/>
      <c r="F15" s="454"/>
    </row>
    <row r="16" spans="1:6">
      <c r="A16" s="454" t="s">
        <v>458</v>
      </c>
      <c r="B16" s="454"/>
      <c r="C16" s="454"/>
      <c r="D16" s="454"/>
      <c r="E16" s="454"/>
      <c r="F16" s="454"/>
    </row>
    <row r="17" spans="1:6">
      <c r="B17" s="11" t="s">
        <v>356</v>
      </c>
    </row>
    <row r="18" spans="1:6">
      <c r="B18" s="454" t="s">
        <v>459</v>
      </c>
      <c r="C18" s="454"/>
      <c r="D18" s="454"/>
      <c r="E18" s="454"/>
      <c r="F18" s="454"/>
    </row>
    <row r="19" spans="1:6">
      <c r="A19" s="454" t="s">
        <v>460</v>
      </c>
      <c r="B19" s="454"/>
      <c r="C19" s="454"/>
      <c r="D19" s="454"/>
      <c r="E19" s="454"/>
      <c r="F19" s="454"/>
    </row>
    <row r="20" spans="1:6">
      <c r="A20" s="454" t="s">
        <v>461</v>
      </c>
      <c r="B20" s="454"/>
      <c r="C20" s="454"/>
      <c r="D20" s="454"/>
      <c r="E20" s="454"/>
      <c r="F20" s="454"/>
    </row>
    <row r="21" spans="1:6">
      <c r="A21" s="454" t="s">
        <v>462</v>
      </c>
      <c r="B21" s="454"/>
      <c r="C21" s="454"/>
      <c r="D21" s="454"/>
      <c r="E21" s="454"/>
      <c r="F21" s="454"/>
    </row>
    <row r="22" spans="1:6">
      <c r="B22" s="11" t="s">
        <v>357</v>
      </c>
    </row>
    <row r="23" spans="1:6">
      <c r="B23" s="8" t="s">
        <v>358</v>
      </c>
    </row>
    <row r="24" spans="1:6">
      <c r="A24" s="454" t="s">
        <v>519</v>
      </c>
      <c r="B24" s="454"/>
      <c r="C24" s="454"/>
      <c r="D24" s="454"/>
      <c r="E24" s="454"/>
      <c r="F24" s="454"/>
    </row>
    <row r="26" spans="1:6">
      <c r="B26" s="11" t="s">
        <v>360</v>
      </c>
    </row>
    <row r="27" spans="1:6">
      <c r="B27" s="8" t="s">
        <v>361</v>
      </c>
    </row>
    <row r="29" spans="1:6">
      <c r="B29" s="11" t="s">
        <v>362</v>
      </c>
    </row>
    <row r="30" spans="1:6">
      <c r="B30" s="8" t="s">
        <v>361</v>
      </c>
    </row>
  </sheetData>
  <mergeCells count="16">
    <mergeCell ref="A1:F1"/>
    <mergeCell ref="A24:F24"/>
    <mergeCell ref="A3:F3"/>
    <mergeCell ref="A4:F4"/>
    <mergeCell ref="A9:F9"/>
    <mergeCell ref="A8:F8"/>
    <mergeCell ref="B7:F7"/>
    <mergeCell ref="B18:F18"/>
    <mergeCell ref="A19:F19"/>
    <mergeCell ref="A20:F20"/>
    <mergeCell ref="A21:F21"/>
    <mergeCell ref="A10:F10"/>
    <mergeCell ref="B13:F13"/>
    <mergeCell ref="A14:F14"/>
    <mergeCell ref="A15:F15"/>
    <mergeCell ref="A16:F16"/>
  </mergeCells>
  <pageMargins left="0.93" right="0.75" top="1" bottom="0.43" header="0.5" footer="0.43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28"/>
  <sheetViews>
    <sheetView view="pageBreakPreview" topLeftCell="A108" zoomScale="130" zoomScaleNormal="120" zoomScaleSheetLayoutView="130" workbookViewId="0">
      <selection activeCell="E108" sqref="E108"/>
    </sheetView>
  </sheetViews>
  <sheetFormatPr defaultColWidth="9.1640625" defaultRowHeight="21"/>
  <cols>
    <col min="1" max="1" width="6.1640625" style="379" customWidth="1"/>
    <col min="2" max="2" width="20.1640625" style="379" customWidth="1"/>
    <col min="3" max="4" width="16.83203125" style="379" customWidth="1"/>
    <col min="5" max="5" width="57.6640625" style="379" customWidth="1"/>
    <col min="6" max="6" width="11.6640625" style="379" customWidth="1"/>
    <col min="7" max="256" width="9.1640625" style="379"/>
    <col min="257" max="257" width="6.1640625" style="379" customWidth="1"/>
    <col min="258" max="258" width="20.1640625" style="379" customWidth="1"/>
    <col min="259" max="260" width="16.83203125" style="379" customWidth="1"/>
    <col min="261" max="261" width="57.6640625" style="379" customWidth="1"/>
    <col min="262" max="262" width="11.6640625" style="379" customWidth="1"/>
    <col min="263" max="512" width="9.1640625" style="379"/>
    <col min="513" max="513" width="6.1640625" style="379" customWidth="1"/>
    <col min="514" max="514" width="20.1640625" style="379" customWidth="1"/>
    <col min="515" max="516" width="16.83203125" style="379" customWidth="1"/>
    <col min="517" max="517" width="57.6640625" style="379" customWidth="1"/>
    <col min="518" max="518" width="11.6640625" style="379" customWidth="1"/>
    <col min="519" max="768" width="9.1640625" style="379"/>
    <col min="769" max="769" width="6.1640625" style="379" customWidth="1"/>
    <col min="770" max="770" width="20.1640625" style="379" customWidth="1"/>
    <col min="771" max="772" width="16.83203125" style="379" customWidth="1"/>
    <col min="773" max="773" width="57.6640625" style="379" customWidth="1"/>
    <col min="774" max="774" width="11.6640625" style="379" customWidth="1"/>
    <col min="775" max="1024" width="9.1640625" style="379"/>
    <col min="1025" max="1025" width="6.1640625" style="379" customWidth="1"/>
    <col min="1026" max="1026" width="20.1640625" style="379" customWidth="1"/>
    <col min="1027" max="1028" width="16.83203125" style="379" customWidth="1"/>
    <col min="1029" max="1029" width="57.6640625" style="379" customWidth="1"/>
    <col min="1030" max="1030" width="11.6640625" style="379" customWidth="1"/>
    <col min="1031" max="1280" width="9.1640625" style="379"/>
    <col min="1281" max="1281" width="6.1640625" style="379" customWidth="1"/>
    <col min="1282" max="1282" width="20.1640625" style="379" customWidth="1"/>
    <col min="1283" max="1284" width="16.83203125" style="379" customWidth="1"/>
    <col min="1285" max="1285" width="57.6640625" style="379" customWidth="1"/>
    <col min="1286" max="1286" width="11.6640625" style="379" customWidth="1"/>
    <col min="1287" max="1536" width="9.1640625" style="379"/>
    <col min="1537" max="1537" width="6.1640625" style="379" customWidth="1"/>
    <col min="1538" max="1538" width="20.1640625" style="379" customWidth="1"/>
    <col min="1539" max="1540" width="16.83203125" style="379" customWidth="1"/>
    <col min="1541" max="1541" width="57.6640625" style="379" customWidth="1"/>
    <col min="1542" max="1542" width="11.6640625" style="379" customWidth="1"/>
    <col min="1543" max="1792" width="9.1640625" style="379"/>
    <col min="1793" max="1793" width="6.1640625" style="379" customWidth="1"/>
    <col min="1794" max="1794" width="20.1640625" style="379" customWidth="1"/>
    <col min="1795" max="1796" width="16.83203125" style="379" customWidth="1"/>
    <col min="1797" max="1797" width="57.6640625" style="379" customWidth="1"/>
    <col min="1798" max="1798" width="11.6640625" style="379" customWidth="1"/>
    <col min="1799" max="2048" width="9.1640625" style="379"/>
    <col min="2049" max="2049" width="6.1640625" style="379" customWidth="1"/>
    <col min="2050" max="2050" width="20.1640625" style="379" customWidth="1"/>
    <col min="2051" max="2052" width="16.83203125" style="379" customWidth="1"/>
    <col min="2053" max="2053" width="57.6640625" style="379" customWidth="1"/>
    <col min="2054" max="2054" width="11.6640625" style="379" customWidth="1"/>
    <col min="2055" max="2304" width="9.1640625" style="379"/>
    <col min="2305" max="2305" width="6.1640625" style="379" customWidth="1"/>
    <col min="2306" max="2306" width="20.1640625" style="379" customWidth="1"/>
    <col min="2307" max="2308" width="16.83203125" style="379" customWidth="1"/>
    <col min="2309" max="2309" width="57.6640625" style="379" customWidth="1"/>
    <col min="2310" max="2310" width="11.6640625" style="379" customWidth="1"/>
    <col min="2311" max="2560" width="9.1640625" style="379"/>
    <col min="2561" max="2561" width="6.1640625" style="379" customWidth="1"/>
    <col min="2562" max="2562" width="20.1640625" style="379" customWidth="1"/>
    <col min="2563" max="2564" width="16.83203125" style="379" customWidth="1"/>
    <col min="2565" max="2565" width="57.6640625" style="379" customWidth="1"/>
    <col min="2566" max="2566" width="11.6640625" style="379" customWidth="1"/>
    <col min="2567" max="2816" width="9.1640625" style="379"/>
    <col min="2817" max="2817" width="6.1640625" style="379" customWidth="1"/>
    <col min="2818" max="2818" width="20.1640625" style="379" customWidth="1"/>
    <col min="2819" max="2820" width="16.83203125" style="379" customWidth="1"/>
    <col min="2821" max="2821" width="57.6640625" style="379" customWidth="1"/>
    <col min="2822" max="2822" width="11.6640625" style="379" customWidth="1"/>
    <col min="2823" max="3072" width="9.1640625" style="379"/>
    <col min="3073" max="3073" width="6.1640625" style="379" customWidth="1"/>
    <col min="3074" max="3074" width="20.1640625" style="379" customWidth="1"/>
    <col min="3075" max="3076" width="16.83203125" style="379" customWidth="1"/>
    <col min="3077" max="3077" width="57.6640625" style="379" customWidth="1"/>
    <col min="3078" max="3078" width="11.6640625" style="379" customWidth="1"/>
    <col min="3079" max="3328" width="9.1640625" style="379"/>
    <col min="3329" max="3329" width="6.1640625" style="379" customWidth="1"/>
    <col min="3330" max="3330" width="20.1640625" style="379" customWidth="1"/>
    <col min="3331" max="3332" width="16.83203125" style="379" customWidth="1"/>
    <col min="3333" max="3333" width="57.6640625" style="379" customWidth="1"/>
    <col min="3334" max="3334" width="11.6640625" style="379" customWidth="1"/>
    <col min="3335" max="3584" width="9.1640625" style="379"/>
    <col min="3585" max="3585" width="6.1640625" style="379" customWidth="1"/>
    <col min="3586" max="3586" width="20.1640625" style="379" customWidth="1"/>
    <col min="3587" max="3588" width="16.83203125" style="379" customWidth="1"/>
    <col min="3589" max="3589" width="57.6640625" style="379" customWidth="1"/>
    <col min="3590" max="3590" width="11.6640625" style="379" customWidth="1"/>
    <col min="3591" max="3840" width="9.1640625" style="379"/>
    <col min="3841" max="3841" width="6.1640625" style="379" customWidth="1"/>
    <col min="3842" max="3842" width="20.1640625" style="379" customWidth="1"/>
    <col min="3843" max="3844" width="16.83203125" style="379" customWidth="1"/>
    <col min="3845" max="3845" width="57.6640625" style="379" customWidth="1"/>
    <col min="3846" max="3846" width="11.6640625" style="379" customWidth="1"/>
    <col min="3847" max="4096" width="9.1640625" style="379"/>
    <col min="4097" max="4097" width="6.1640625" style="379" customWidth="1"/>
    <col min="4098" max="4098" width="20.1640625" style="379" customWidth="1"/>
    <col min="4099" max="4100" width="16.83203125" style="379" customWidth="1"/>
    <col min="4101" max="4101" width="57.6640625" style="379" customWidth="1"/>
    <col min="4102" max="4102" width="11.6640625" style="379" customWidth="1"/>
    <col min="4103" max="4352" width="9.1640625" style="379"/>
    <col min="4353" max="4353" width="6.1640625" style="379" customWidth="1"/>
    <col min="4354" max="4354" width="20.1640625" style="379" customWidth="1"/>
    <col min="4355" max="4356" width="16.83203125" style="379" customWidth="1"/>
    <col min="4357" max="4357" width="57.6640625" style="379" customWidth="1"/>
    <col min="4358" max="4358" width="11.6640625" style="379" customWidth="1"/>
    <col min="4359" max="4608" width="9.1640625" style="379"/>
    <col min="4609" max="4609" width="6.1640625" style="379" customWidth="1"/>
    <col min="4610" max="4610" width="20.1640625" style="379" customWidth="1"/>
    <col min="4611" max="4612" width="16.83203125" style="379" customWidth="1"/>
    <col min="4613" max="4613" width="57.6640625" style="379" customWidth="1"/>
    <col min="4614" max="4614" width="11.6640625" style="379" customWidth="1"/>
    <col min="4615" max="4864" width="9.1640625" style="379"/>
    <col min="4865" max="4865" width="6.1640625" style="379" customWidth="1"/>
    <col min="4866" max="4866" width="20.1640625" style="379" customWidth="1"/>
    <col min="4867" max="4868" width="16.83203125" style="379" customWidth="1"/>
    <col min="4869" max="4869" width="57.6640625" style="379" customWidth="1"/>
    <col min="4870" max="4870" width="11.6640625" style="379" customWidth="1"/>
    <col min="4871" max="5120" width="9.1640625" style="379"/>
    <col min="5121" max="5121" width="6.1640625" style="379" customWidth="1"/>
    <col min="5122" max="5122" width="20.1640625" style="379" customWidth="1"/>
    <col min="5123" max="5124" width="16.83203125" style="379" customWidth="1"/>
    <col min="5125" max="5125" width="57.6640625" style="379" customWidth="1"/>
    <col min="5126" max="5126" width="11.6640625" style="379" customWidth="1"/>
    <col min="5127" max="5376" width="9.1640625" style="379"/>
    <col min="5377" max="5377" width="6.1640625" style="379" customWidth="1"/>
    <col min="5378" max="5378" width="20.1640625" style="379" customWidth="1"/>
    <col min="5379" max="5380" width="16.83203125" style="379" customWidth="1"/>
    <col min="5381" max="5381" width="57.6640625" style="379" customWidth="1"/>
    <col min="5382" max="5382" width="11.6640625" style="379" customWidth="1"/>
    <col min="5383" max="5632" width="9.1640625" style="379"/>
    <col min="5633" max="5633" width="6.1640625" style="379" customWidth="1"/>
    <col min="5634" max="5634" width="20.1640625" style="379" customWidth="1"/>
    <col min="5635" max="5636" width="16.83203125" style="379" customWidth="1"/>
    <col min="5637" max="5637" width="57.6640625" style="379" customWidth="1"/>
    <col min="5638" max="5638" width="11.6640625" style="379" customWidth="1"/>
    <col min="5639" max="5888" width="9.1640625" style="379"/>
    <col min="5889" max="5889" width="6.1640625" style="379" customWidth="1"/>
    <col min="5890" max="5890" width="20.1640625" style="379" customWidth="1"/>
    <col min="5891" max="5892" width="16.83203125" style="379" customWidth="1"/>
    <col min="5893" max="5893" width="57.6640625" style="379" customWidth="1"/>
    <col min="5894" max="5894" width="11.6640625" style="379" customWidth="1"/>
    <col min="5895" max="6144" width="9.1640625" style="379"/>
    <col min="6145" max="6145" width="6.1640625" style="379" customWidth="1"/>
    <col min="6146" max="6146" width="20.1640625" style="379" customWidth="1"/>
    <col min="6147" max="6148" width="16.83203125" style="379" customWidth="1"/>
    <col min="6149" max="6149" width="57.6640625" style="379" customWidth="1"/>
    <col min="6150" max="6150" width="11.6640625" style="379" customWidth="1"/>
    <col min="6151" max="6400" width="9.1640625" style="379"/>
    <col min="6401" max="6401" width="6.1640625" style="379" customWidth="1"/>
    <col min="6402" max="6402" width="20.1640625" style="379" customWidth="1"/>
    <col min="6403" max="6404" width="16.83203125" style="379" customWidth="1"/>
    <col min="6405" max="6405" width="57.6640625" style="379" customWidth="1"/>
    <col min="6406" max="6406" width="11.6640625" style="379" customWidth="1"/>
    <col min="6407" max="6656" width="9.1640625" style="379"/>
    <col min="6657" max="6657" width="6.1640625" style="379" customWidth="1"/>
    <col min="6658" max="6658" width="20.1640625" style="379" customWidth="1"/>
    <col min="6659" max="6660" width="16.83203125" style="379" customWidth="1"/>
    <col min="6661" max="6661" width="57.6640625" style="379" customWidth="1"/>
    <col min="6662" max="6662" width="11.6640625" style="379" customWidth="1"/>
    <col min="6663" max="6912" width="9.1640625" style="379"/>
    <col min="6913" max="6913" width="6.1640625" style="379" customWidth="1"/>
    <col min="6914" max="6914" width="20.1640625" style="379" customWidth="1"/>
    <col min="6915" max="6916" width="16.83203125" style="379" customWidth="1"/>
    <col min="6917" max="6917" width="57.6640625" style="379" customWidth="1"/>
    <col min="6918" max="6918" width="11.6640625" style="379" customWidth="1"/>
    <col min="6919" max="7168" width="9.1640625" style="379"/>
    <col min="7169" max="7169" width="6.1640625" style="379" customWidth="1"/>
    <col min="7170" max="7170" width="20.1640625" style="379" customWidth="1"/>
    <col min="7171" max="7172" width="16.83203125" style="379" customWidth="1"/>
    <col min="7173" max="7173" width="57.6640625" style="379" customWidth="1"/>
    <col min="7174" max="7174" width="11.6640625" style="379" customWidth="1"/>
    <col min="7175" max="7424" width="9.1640625" style="379"/>
    <col min="7425" max="7425" width="6.1640625" style="379" customWidth="1"/>
    <col min="7426" max="7426" width="20.1640625" style="379" customWidth="1"/>
    <col min="7427" max="7428" width="16.83203125" style="379" customWidth="1"/>
    <col min="7429" max="7429" width="57.6640625" style="379" customWidth="1"/>
    <col min="7430" max="7430" width="11.6640625" style="379" customWidth="1"/>
    <col min="7431" max="7680" width="9.1640625" style="379"/>
    <col min="7681" max="7681" width="6.1640625" style="379" customWidth="1"/>
    <col min="7682" max="7682" width="20.1640625" style="379" customWidth="1"/>
    <col min="7683" max="7684" width="16.83203125" style="379" customWidth="1"/>
    <col min="7685" max="7685" width="57.6640625" style="379" customWidth="1"/>
    <col min="7686" max="7686" width="11.6640625" style="379" customWidth="1"/>
    <col min="7687" max="7936" width="9.1640625" style="379"/>
    <col min="7937" max="7937" width="6.1640625" style="379" customWidth="1"/>
    <col min="7938" max="7938" width="20.1640625" style="379" customWidth="1"/>
    <col min="7939" max="7940" width="16.83203125" style="379" customWidth="1"/>
    <col min="7941" max="7941" width="57.6640625" style="379" customWidth="1"/>
    <col min="7942" max="7942" width="11.6640625" style="379" customWidth="1"/>
    <col min="7943" max="8192" width="9.1640625" style="379"/>
    <col min="8193" max="8193" width="6.1640625" style="379" customWidth="1"/>
    <col min="8194" max="8194" width="20.1640625" style="379" customWidth="1"/>
    <col min="8195" max="8196" width="16.83203125" style="379" customWidth="1"/>
    <col min="8197" max="8197" width="57.6640625" style="379" customWidth="1"/>
    <col min="8198" max="8198" width="11.6640625" style="379" customWidth="1"/>
    <col min="8199" max="8448" width="9.1640625" style="379"/>
    <col min="8449" max="8449" width="6.1640625" style="379" customWidth="1"/>
    <col min="8450" max="8450" width="20.1640625" style="379" customWidth="1"/>
    <col min="8451" max="8452" width="16.83203125" style="379" customWidth="1"/>
    <col min="8453" max="8453" width="57.6640625" style="379" customWidth="1"/>
    <col min="8454" max="8454" width="11.6640625" style="379" customWidth="1"/>
    <col min="8455" max="8704" width="9.1640625" style="379"/>
    <col min="8705" max="8705" width="6.1640625" style="379" customWidth="1"/>
    <col min="8706" max="8706" width="20.1640625" style="379" customWidth="1"/>
    <col min="8707" max="8708" width="16.83203125" style="379" customWidth="1"/>
    <col min="8709" max="8709" width="57.6640625" style="379" customWidth="1"/>
    <col min="8710" max="8710" width="11.6640625" style="379" customWidth="1"/>
    <col min="8711" max="8960" width="9.1640625" style="379"/>
    <col min="8961" max="8961" width="6.1640625" style="379" customWidth="1"/>
    <col min="8962" max="8962" width="20.1640625" style="379" customWidth="1"/>
    <col min="8963" max="8964" width="16.83203125" style="379" customWidth="1"/>
    <col min="8965" max="8965" width="57.6640625" style="379" customWidth="1"/>
    <col min="8966" max="8966" width="11.6640625" style="379" customWidth="1"/>
    <col min="8967" max="9216" width="9.1640625" style="379"/>
    <col min="9217" max="9217" width="6.1640625" style="379" customWidth="1"/>
    <col min="9218" max="9218" width="20.1640625" style="379" customWidth="1"/>
    <col min="9219" max="9220" width="16.83203125" style="379" customWidth="1"/>
    <col min="9221" max="9221" width="57.6640625" style="379" customWidth="1"/>
    <col min="9222" max="9222" width="11.6640625" style="379" customWidth="1"/>
    <col min="9223" max="9472" width="9.1640625" style="379"/>
    <col min="9473" max="9473" width="6.1640625" style="379" customWidth="1"/>
    <col min="9474" max="9474" width="20.1640625" style="379" customWidth="1"/>
    <col min="9475" max="9476" width="16.83203125" style="379" customWidth="1"/>
    <col min="9477" max="9477" width="57.6640625" style="379" customWidth="1"/>
    <col min="9478" max="9478" width="11.6640625" style="379" customWidth="1"/>
    <col min="9479" max="9728" width="9.1640625" style="379"/>
    <col min="9729" max="9729" width="6.1640625" style="379" customWidth="1"/>
    <col min="9730" max="9730" width="20.1640625" style="379" customWidth="1"/>
    <col min="9731" max="9732" width="16.83203125" style="379" customWidth="1"/>
    <col min="9733" max="9733" width="57.6640625" style="379" customWidth="1"/>
    <col min="9734" max="9734" width="11.6640625" style="379" customWidth="1"/>
    <col min="9735" max="9984" width="9.1640625" style="379"/>
    <col min="9985" max="9985" width="6.1640625" style="379" customWidth="1"/>
    <col min="9986" max="9986" width="20.1640625" style="379" customWidth="1"/>
    <col min="9987" max="9988" width="16.83203125" style="379" customWidth="1"/>
    <col min="9989" max="9989" width="57.6640625" style="379" customWidth="1"/>
    <col min="9990" max="9990" width="11.6640625" style="379" customWidth="1"/>
    <col min="9991" max="10240" width="9.1640625" style="379"/>
    <col min="10241" max="10241" width="6.1640625" style="379" customWidth="1"/>
    <col min="10242" max="10242" width="20.1640625" style="379" customWidth="1"/>
    <col min="10243" max="10244" width="16.83203125" style="379" customWidth="1"/>
    <col min="10245" max="10245" width="57.6640625" style="379" customWidth="1"/>
    <col min="10246" max="10246" width="11.6640625" style="379" customWidth="1"/>
    <col min="10247" max="10496" width="9.1640625" style="379"/>
    <col min="10497" max="10497" width="6.1640625" style="379" customWidth="1"/>
    <col min="10498" max="10498" width="20.1640625" style="379" customWidth="1"/>
    <col min="10499" max="10500" width="16.83203125" style="379" customWidth="1"/>
    <col min="10501" max="10501" width="57.6640625" style="379" customWidth="1"/>
    <col min="10502" max="10502" width="11.6640625" style="379" customWidth="1"/>
    <col min="10503" max="10752" width="9.1640625" style="379"/>
    <col min="10753" max="10753" width="6.1640625" style="379" customWidth="1"/>
    <col min="10754" max="10754" width="20.1640625" style="379" customWidth="1"/>
    <col min="10755" max="10756" width="16.83203125" style="379" customWidth="1"/>
    <col min="10757" max="10757" width="57.6640625" style="379" customWidth="1"/>
    <col min="10758" max="10758" width="11.6640625" style="379" customWidth="1"/>
    <col min="10759" max="11008" width="9.1640625" style="379"/>
    <col min="11009" max="11009" width="6.1640625" style="379" customWidth="1"/>
    <col min="11010" max="11010" width="20.1640625" style="379" customWidth="1"/>
    <col min="11011" max="11012" width="16.83203125" style="379" customWidth="1"/>
    <col min="11013" max="11013" width="57.6640625" style="379" customWidth="1"/>
    <col min="11014" max="11014" width="11.6640625" style="379" customWidth="1"/>
    <col min="11015" max="11264" width="9.1640625" style="379"/>
    <col min="11265" max="11265" width="6.1640625" style="379" customWidth="1"/>
    <col min="11266" max="11266" width="20.1640625" style="379" customWidth="1"/>
    <col min="11267" max="11268" width="16.83203125" style="379" customWidth="1"/>
    <col min="11269" max="11269" width="57.6640625" style="379" customWidth="1"/>
    <col min="11270" max="11270" width="11.6640625" style="379" customWidth="1"/>
    <col min="11271" max="11520" width="9.1640625" style="379"/>
    <col min="11521" max="11521" width="6.1640625" style="379" customWidth="1"/>
    <col min="11522" max="11522" width="20.1640625" style="379" customWidth="1"/>
    <col min="11523" max="11524" width="16.83203125" style="379" customWidth="1"/>
    <col min="11525" max="11525" width="57.6640625" style="379" customWidth="1"/>
    <col min="11526" max="11526" width="11.6640625" style="379" customWidth="1"/>
    <col min="11527" max="11776" width="9.1640625" style="379"/>
    <col min="11777" max="11777" width="6.1640625" style="379" customWidth="1"/>
    <col min="11778" max="11778" width="20.1640625" style="379" customWidth="1"/>
    <col min="11779" max="11780" width="16.83203125" style="379" customWidth="1"/>
    <col min="11781" max="11781" width="57.6640625" style="379" customWidth="1"/>
    <col min="11782" max="11782" width="11.6640625" style="379" customWidth="1"/>
    <col min="11783" max="12032" width="9.1640625" style="379"/>
    <col min="12033" max="12033" width="6.1640625" style="379" customWidth="1"/>
    <col min="12034" max="12034" width="20.1640625" style="379" customWidth="1"/>
    <col min="12035" max="12036" width="16.83203125" style="379" customWidth="1"/>
    <col min="12037" max="12037" width="57.6640625" style="379" customWidth="1"/>
    <col min="12038" max="12038" width="11.6640625" style="379" customWidth="1"/>
    <col min="12039" max="12288" width="9.1640625" style="379"/>
    <col min="12289" max="12289" width="6.1640625" style="379" customWidth="1"/>
    <col min="12290" max="12290" width="20.1640625" style="379" customWidth="1"/>
    <col min="12291" max="12292" width="16.83203125" style="379" customWidth="1"/>
    <col min="12293" max="12293" width="57.6640625" style="379" customWidth="1"/>
    <col min="12294" max="12294" width="11.6640625" style="379" customWidth="1"/>
    <col min="12295" max="12544" width="9.1640625" style="379"/>
    <col min="12545" max="12545" width="6.1640625" style="379" customWidth="1"/>
    <col min="12546" max="12546" width="20.1640625" style="379" customWidth="1"/>
    <col min="12547" max="12548" width="16.83203125" style="379" customWidth="1"/>
    <col min="12549" max="12549" width="57.6640625" style="379" customWidth="1"/>
    <col min="12550" max="12550" width="11.6640625" style="379" customWidth="1"/>
    <col min="12551" max="12800" width="9.1640625" style="379"/>
    <col min="12801" max="12801" width="6.1640625" style="379" customWidth="1"/>
    <col min="12802" max="12802" width="20.1640625" style="379" customWidth="1"/>
    <col min="12803" max="12804" width="16.83203125" style="379" customWidth="1"/>
    <col min="12805" max="12805" width="57.6640625" style="379" customWidth="1"/>
    <col min="12806" max="12806" width="11.6640625" style="379" customWidth="1"/>
    <col min="12807" max="13056" width="9.1640625" style="379"/>
    <col min="13057" max="13057" width="6.1640625" style="379" customWidth="1"/>
    <col min="13058" max="13058" width="20.1640625" style="379" customWidth="1"/>
    <col min="13059" max="13060" width="16.83203125" style="379" customWidth="1"/>
    <col min="13061" max="13061" width="57.6640625" style="379" customWidth="1"/>
    <col min="13062" max="13062" width="11.6640625" style="379" customWidth="1"/>
    <col min="13063" max="13312" width="9.1640625" style="379"/>
    <col min="13313" max="13313" width="6.1640625" style="379" customWidth="1"/>
    <col min="13314" max="13314" width="20.1640625" style="379" customWidth="1"/>
    <col min="13315" max="13316" width="16.83203125" style="379" customWidth="1"/>
    <col min="13317" max="13317" width="57.6640625" style="379" customWidth="1"/>
    <col min="13318" max="13318" width="11.6640625" style="379" customWidth="1"/>
    <col min="13319" max="13568" width="9.1640625" style="379"/>
    <col min="13569" max="13569" width="6.1640625" style="379" customWidth="1"/>
    <col min="13570" max="13570" width="20.1640625" style="379" customWidth="1"/>
    <col min="13571" max="13572" width="16.83203125" style="379" customWidth="1"/>
    <col min="13573" max="13573" width="57.6640625" style="379" customWidth="1"/>
    <col min="13574" max="13574" width="11.6640625" style="379" customWidth="1"/>
    <col min="13575" max="13824" width="9.1640625" style="379"/>
    <col min="13825" max="13825" width="6.1640625" style="379" customWidth="1"/>
    <col min="13826" max="13826" width="20.1640625" style="379" customWidth="1"/>
    <col min="13827" max="13828" width="16.83203125" style="379" customWidth="1"/>
    <col min="13829" max="13829" width="57.6640625" style="379" customWidth="1"/>
    <col min="13830" max="13830" width="11.6640625" style="379" customWidth="1"/>
    <col min="13831" max="14080" width="9.1640625" style="379"/>
    <col min="14081" max="14081" width="6.1640625" style="379" customWidth="1"/>
    <col min="14082" max="14082" width="20.1640625" style="379" customWidth="1"/>
    <col min="14083" max="14084" width="16.83203125" style="379" customWidth="1"/>
    <col min="14085" max="14085" width="57.6640625" style="379" customWidth="1"/>
    <col min="14086" max="14086" width="11.6640625" style="379" customWidth="1"/>
    <col min="14087" max="14336" width="9.1640625" style="379"/>
    <col min="14337" max="14337" width="6.1640625" style="379" customWidth="1"/>
    <col min="14338" max="14338" width="20.1640625" style="379" customWidth="1"/>
    <col min="14339" max="14340" width="16.83203125" style="379" customWidth="1"/>
    <col min="14341" max="14341" width="57.6640625" style="379" customWidth="1"/>
    <col min="14342" max="14342" width="11.6640625" style="379" customWidth="1"/>
    <col min="14343" max="14592" width="9.1640625" style="379"/>
    <col min="14593" max="14593" width="6.1640625" style="379" customWidth="1"/>
    <col min="14594" max="14594" width="20.1640625" style="379" customWidth="1"/>
    <col min="14595" max="14596" width="16.83203125" style="379" customWidth="1"/>
    <col min="14597" max="14597" width="57.6640625" style="379" customWidth="1"/>
    <col min="14598" max="14598" width="11.6640625" style="379" customWidth="1"/>
    <col min="14599" max="14848" width="9.1640625" style="379"/>
    <col min="14849" max="14849" width="6.1640625" style="379" customWidth="1"/>
    <col min="14850" max="14850" width="20.1640625" style="379" customWidth="1"/>
    <col min="14851" max="14852" width="16.83203125" style="379" customWidth="1"/>
    <col min="14853" max="14853" width="57.6640625" style="379" customWidth="1"/>
    <col min="14854" max="14854" width="11.6640625" style="379" customWidth="1"/>
    <col min="14855" max="15104" width="9.1640625" style="379"/>
    <col min="15105" max="15105" width="6.1640625" style="379" customWidth="1"/>
    <col min="15106" max="15106" width="20.1640625" style="379" customWidth="1"/>
    <col min="15107" max="15108" width="16.83203125" style="379" customWidth="1"/>
    <col min="15109" max="15109" width="57.6640625" style="379" customWidth="1"/>
    <col min="15110" max="15110" width="11.6640625" style="379" customWidth="1"/>
    <col min="15111" max="15360" width="9.1640625" style="379"/>
    <col min="15361" max="15361" width="6.1640625" style="379" customWidth="1"/>
    <col min="15362" max="15362" width="20.1640625" style="379" customWidth="1"/>
    <col min="15363" max="15364" width="16.83203125" style="379" customWidth="1"/>
    <col min="15365" max="15365" width="57.6640625" style="379" customWidth="1"/>
    <col min="15366" max="15366" width="11.6640625" style="379" customWidth="1"/>
    <col min="15367" max="15616" width="9.1640625" style="379"/>
    <col min="15617" max="15617" width="6.1640625" style="379" customWidth="1"/>
    <col min="15618" max="15618" width="20.1640625" style="379" customWidth="1"/>
    <col min="15619" max="15620" width="16.83203125" style="379" customWidth="1"/>
    <col min="15621" max="15621" width="57.6640625" style="379" customWidth="1"/>
    <col min="15622" max="15622" width="11.6640625" style="379" customWidth="1"/>
    <col min="15623" max="15872" width="9.1640625" style="379"/>
    <col min="15873" max="15873" width="6.1640625" style="379" customWidth="1"/>
    <col min="15874" max="15874" width="20.1640625" style="379" customWidth="1"/>
    <col min="15875" max="15876" width="16.83203125" style="379" customWidth="1"/>
    <col min="15877" max="15877" width="57.6640625" style="379" customWidth="1"/>
    <col min="15878" max="15878" width="11.6640625" style="379" customWidth="1"/>
    <col min="15879" max="16128" width="9.1640625" style="379"/>
    <col min="16129" max="16129" width="6.1640625" style="379" customWidth="1"/>
    <col min="16130" max="16130" width="20.1640625" style="379" customWidth="1"/>
    <col min="16131" max="16132" width="16.83203125" style="379" customWidth="1"/>
    <col min="16133" max="16133" width="57.6640625" style="379" customWidth="1"/>
    <col min="16134" max="16134" width="11.6640625" style="379" customWidth="1"/>
    <col min="16135" max="16384" width="9.1640625" style="379"/>
  </cols>
  <sheetData>
    <row r="1" spans="1:6" ht="28.5">
      <c r="A1" s="443" t="s">
        <v>501</v>
      </c>
      <c r="B1" s="443"/>
      <c r="C1" s="443"/>
      <c r="D1" s="443"/>
      <c r="E1" s="443"/>
      <c r="F1" s="443"/>
    </row>
    <row r="2" spans="1:6" ht="26.25">
      <c r="A2" s="456" t="s">
        <v>572</v>
      </c>
      <c r="B2" s="456"/>
      <c r="C2" s="456"/>
      <c r="D2" s="456"/>
      <c r="E2" s="456"/>
      <c r="F2" s="456"/>
    </row>
    <row r="3" spans="1:6" ht="15.75" customHeight="1">
      <c r="A3" s="380"/>
      <c r="B3" s="380"/>
      <c r="C3" s="380"/>
      <c r="D3" s="380"/>
      <c r="E3" s="380"/>
      <c r="F3" s="380"/>
    </row>
    <row r="4" spans="1:6">
      <c r="A4" s="381" t="s">
        <v>350</v>
      </c>
      <c r="B4" s="381"/>
      <c r="C4" s="381"/>
      <c r="D4" s="381"/>
      <c r="E4" s="381"/>
      <c r="F4" s="381"/>
    </row>
    <row r="5" spans="1:6">
      <c r="A5" s="384"/>
      <c r="B5" s="384"/>
      <c r="C5" s="384"/>
      <c r="D5" s="384"/>
      <c r="E5" s="384"/>
      <c r="F5" s="384"/>
    </row>
    <row r="6" spans="1:6">
      <c r="A6" s="384"/>
      <c r="B6" s="384"/>
      <c r="C6" s="384"/>
      <c r="D6" s="384"/>
      <c r="E6" s="384"/>
      <c r="F6" s="384"/>
    </row>
    <row r="7" spans="1:6">
      <c r="A7" s="384"/>
      <c r="B7" s="384"/>
      <c r="C7" s="384"/>
      <c r="D7" s="384"/>
      <c r="E7" s="384"/>
      <c r="F7" s="384"/>
    </row>
    <row r="8" spans="1:6">
      <c r="A8" s="384"/>
      <c r="B8" s="384"/>
      <c r="C8" s="384"/>
      <c r="D8" s="384"/>
      <c r="E8" s="384"/>
      <c r="F8" s="384"/>
    </row>
    <row r="9" spans="1:6">
      <c r="A9" s="384"/>
      <c r="B9" s="384"/>
      <c r="C9" s="384"/>
      <c r="D9" s="384"/>
      <c r="E9" s="384"/>
      <c r="F9" s="384"/>
    </row>
    <row r="10" spans="1:6">
      <c r="A10" s="384"/>
      <c r="B10" s="384"/>
      <c r="C10" s="384"/>
      <c r="D10" s="384"/>
      <c r="E10" s="384"/>
      <c r="F10" s="384"/>
    </row>
    <row r="11" spans="1:6">
      <c r="A11" s="384"/>
      <c r="B11" s="384"/>
      <c r="C11" s="384"/>
      <c r="D11" s="384"/>
      <c r="E11" s="384"/>
      <c r="F11" s="384"/>
    </row>
    <row r="12" spans="1:6">
      <c r="A12" s="384"/>
      <c r="B12" s="384"/>
      <c r="C12" s="384"/>
      <c r="D12" s="384"/>
      <c r="E12" s="384"/>
      <c r="F12" s="384"/>
    </row>
    <row r="13" spans="1:6">
      <c r="A13" s="384"/>
      <c r="B13" s="384"/>
      <c r="C13" s="384"/>
      <c r="D13" s="384"/>
      <c r="E13" s="384"/>
      <c r="F13" s="384"/>
    </row>
    <row r="14" spans="1:6">
      <c r="A14" s="384"/>
      <c r="B14" s="384"/>
      <c r="C14" s="384"/>
      <c r="D14" s="384"/>
      <c r="E14" s="384"/>
      <c r="F14" s="384"/>
    </row>
    <row r="15" spans="1:6">
      <c r="A15" s="384"/>
      <c r="B15" s="384"/>
      <c r="C15" s="384"/>
      <c r="D15" s="384"/>
      <c r="E15" s="384"/>
      <c r="F15" s="384"/>
    </row>
    <row r="16" spans="1:6">
      <c r="A16" s="384"/>
      <c r="B16" s="384"/>
      <c r="C16" s="384"/>
      <c r="D16" s="384"/>
      <c r="E16" s="384"/>
      <c r="F16" s="384"/>
    </row>
    <row r="17" spans="1:7">
      <c r="A17" s="384"/>
      <c r="B17" s="384"/>
      <c r="C17" s="384"/>
      <c r="D17" s="384"/>
      <c r="E17" s="384"/>
      <c r="F17" s="384"/>
    </row>
    <row r="18" spans="1:7">
      <c r="A18" s="384"/>
      <c r="B18" s="384"/>
      <c r="C18" s="384"/>
      <c r="D18" s="384"/>
      <c r="E18" s="384"/>
      <c r="F18" s="384"/>
    </row>
    <row r="19" spans="1:7">
      <c r="A19" s="384"/>
      <c r="B19" s="384"/>
      <c r="C19" s="384"/>
      <c r="D19" s="384"/>
      <c r="E19" s="384"/>
      <c r="F19" s="384"/>
    </row>
    <row r="20" spans="1:7">
      <c r="A20" s="384"/>
      <c r="B20" s="384"/>
      <c r="C20" s="384"/>
      <c r="D20" s="384"/>
      <c r="E20" s="384"/>
      <c r="F20" s="384"/>
    </row>
    <row r="21" spans="1:7">
      <c r="A21" s="384"/>
      <c r="B21" s="384"/>
      <c r="C21" s="384"/>
      <c r="D21" s="384"/>
      <c r="E21" s="384"/>
      <c r="F21" s="384"/>
    </row>
    <row r="22" spans="1:7">
      <c r="A22" s="384"/>
      <c r="B22" s="384"/>
      <c r="C22" s="384"/>
      <c r="D22" s="384"/>
      <c r="E22" s="384"/>
      <c r="F22" s="384"/>
    </row>
    <row r="23" spans="1:7">
      <c r="A23" s="384"/>
      <c r="B23" s="384"/>
      <c r="C23" s="384"/>
      <c r="D23" s="384"/>
      <c r="E23" s="384"/>
      <c r="F23" s="384"/>
    </row>
    <row r="24" spans="1:7">
      <c r="A24" s="381"/>
      <c r="B24" s="385"/>
      <c r="C24" s="385"/>
      <c r="D24" s="385"/>
      <c r="E24" s="385"/>
      <c r="F24" s="385"/>
      <c r="G24" s="385"/>
    </row>
    <row r="25" spans="1:7" ht="27.75" customHeight="1">
      <c r="A25" s="381"/>
      <c r="B25" s="382"/>
      <c r="C25" s="381"/>
      <c r="D25" s="381"/>
      <c r="E25" s="381"/>
      <c r="F25" s="381"/>
    </row>
    <row r="26" spans="1:7" ht="27" customHeight="1">
      <c r="A26" s="383"/>
      <c r="B26" s="381"/>
      <c r="C26" s="381"/>
      <c r="D26" s="381"/>
      <c r="E26" s="381"/>
      <c r="F26" s="381"/>
    </row>
    <row r="27" spans="1:7" ht="27" customHeight="1">
      <c r="A27" s="383"/>
      <c r="B27" s="384"/>
      <c r="C27" s="384"/>
      <c r="D27" s="384"/>
      <c r="E27" s="384"/>
      <c r="F27" s="384"/>
    </row>
    <row r="28" spans="1:7" ht="27" customHeight="1">
      <c r="A28" s="383"/>
      <c r="B28" s="384"/>
      <c r="C28" s="384"/>
      <c r="D28" s="384"/>
      <c r="E28" s="384"/>
      <c r="F28" s="384"/>
    </row>
    <row r="29" spans="1:7" ht="27" customHeight="1">
      <c r="A29" s="383"/>
      <c r="B29" s="384"/>
      <c r="C29" s="384"/>
      <c r="D29" s="384"/>
      <c r="E29" s="384"/>
      <c r="F29" s="384"/>
    </row>
    <row r="30" spans="1:7" ht="27" customHeight="1">
      <c r="A30" s="383"/>
      <c r="B30" s="384"/>
      <c r="C30" s="384"/>
      <c r="D30" s="384"/>
      <c r="E30" s="384"/>
      <c r="F30" s="384"/>
    </row>
    <row r="31" spans="1:7" ht="27" customHeight="1">
      <c r="A31" s="383"/>
      <c r="B31" s="384"/>
      <c r="C31" s="384"/>
      <c r="D31" s="384"/>
      <c r="E31" s="384"/>
      <c r="F31" s="384"/>
    </row>
    <row r="32" spans="1:7" ht="27" customHeight="1">
      <c r="A32" s="383"/>
      <c r="B32" s="384"/>
      <c r="C32" s="384"/>
      <c r="D32" s="384"/>
      <c r="E32" s="384"/>
      <c r="F32" s="384"/>
    </row>
    <row r="33" spans="1:6" ht="27" customHeight="1">
      <c r="A33" s="383"/>
      <c r="B33" s="384"/>
      <c r="C33" s="384"/>
      <c r="D33" s="384"/>
      <c r="E33" s="384"/>
      <c r="F33" s="384"/>
    </row>
    <row r="34" spans="1:6" ht="27" customHeight="1">
      <c r="A34" s="383"/>
      <c r="B34" s="384"/>
      <c r="C34" s="384"/>
      <c r="D34" s="384"/>
      <c r="E34" s="384"/>
      <c r="F34" s="384"/>
    </row>
    <row r="35" spans="1:6" ht="27" customHeight="1">
      <c r="A35" s="383"/>
      <c r="B35" s="384"/>
      <c r="C35" s="384"/>
      <c r="D35" s="384"/>
      <c r="E35" s="384"/>
      <c r="F35" s="384"/>
    </row>
    <row r="36" spans="1:6" ht="27" customHeight="1">
      <c r="A36" s="383"/>
      <c r="B36" s="384"/>
      <c r="C36" s="384"/>
      <c r="D36" s="384"/>
      <c r="E36" s="384"/>
      <c r="F36" s="384"/>
    </row>
    <row r="37" spans="1:6" ht="27" customHeight="1">
      <c r="A37" s="383"/>
      <c r="B37" s="384"/>
      <c r="C37" s="384"/>
      <c r="D37" s="384"/>
      <c r="E37" s="384"/>
      <c r="F37" s="384"/>
    </row>
    <row r="38" spans="1:6" ht="27" customHeight="1">
      <c r="A38" s="383"/>
      <c r="B38" s="384"/>
      <c r="C38" s="384"/>
      <c r="D38" s="384"/>
      <c r="E38" s="384"/>
      <c r="F38" s="384"/>
    </row>
    <row r="39" spans="1:6" ht="27" customHeight="1">
      <c r="A39" s="383"/>
      <c r="B39" s="384"/>
      <c r="C39" s="384"/>
      <c r="D39" s="384"/>
      <c r="E39" s="384"/>
      <c r="F39" s="384"/>
    </row>
    <row r="40" spans="1:6" ht="27" customHeight="1">
      <c r="A40" s="383"/>
      <c r="B40" s="384"/>
      <c r="C40" s="384"/>
      <c r="D40" s="384"/>
      <c r="E40" s="384"/>
      <c r="F40" s="384"/>
    </row>
    <row r="41" spans="1:6" ht="27" customHeight="1">
      <c r="A41" s="383"/>
      <c r="B41" s="384"/>
      <c r="C41" s="384"/>
      <c r="D41" s="384"/>
      <c r="E41" s="384"/>
      <c r="F41" s="384"/>
    </row>
    <row r="42" spans="1:6" ht="27" customHeight="1">
      <c r="A42" s="383"/>
      <c r="B42" s="384"/>
      <c r="C42" s="384"/>
      <c r="D42" s="384"/>
      <c r="E42" s="384"/>
      <c r="F42" s="384"/>
    </row>
    <row r="43" spans="1:6" ht="27" customHeight="1">
      <c r="A43" s="383"/>
      <c r="B43" s="384"/>
      <c r="C43" s="384"/>
      <c r="D43" s="384"/>
      <c r="E43" s="384"/>
      <c r="F43" s="384"/>
    </row>
    <row r="44" spans="1:6" ht="27" customHeight="1">
      <c r="A44" s="383"/>
      <c r="B44" s="384"/>
      <c r="C44" s="384"/>
      <c r="D44" s="384"/>
      <c r="E44" s="384"/>
      <c r="F44" s="384"/>
    </row>
    <row r="45" spans="1:6" ht="27" customHeight="1">
      <c r="A45" s="383"/>
      <c r="B45" s="384"/>
      <c r="C45" s="384"/>
      <c r="D45" s="384"/>
      <c r="E45" s="384"/>
      <c r="F45" s="384"/>
    </row>
    <row r="46" spans="1:6" ht="27" customHeight="1">
      <c r="A46" s="383"/>
      <c r="B46" s="384"/>
      <c r="C46" s="384"/>
      <c r="D46" s="384"/>
      <c r="E46" s="384"/>
      <c r="F46" s="384"/>
    </row>
    <row r="47" spans="1:6" ht="27" customHeight="1">
      <c r="A47" s="383"/>
      <c r="B47" s="384"/>
      <c r="C47" s="384"/>
      <c r="D47" s="384"/>
      <c r="E47" s="384"/>
      <c r="F47" s="384"/>
    </row>
    <row r="48" spans="1:6" ht="27" customHeight="1">
      <c r="A48" s="443" t="s">
        <v>502</v>
      </c>
      <c r="B48" s="443"/>
      <c r="C48" s="443"/>
      <c r="D48" s="443"/>
      <c r="E48" s="443"/>
      <c r="F48" s="443"/>
    </row>
    <row r="49" spans="1:6" ht="27" customHeight="1">
      <c r="A49" s="457"/>
      <c r="B49" s="457"/>
      <c r="C49" s="457"/>
      <c r="D49" s="457"/>
      <c r="E49" s="457"/>
      <c r="F49" s="457"/>
    </row>
    <row r="50" spans="1:6">
      <c r="A50" s="381" t="s">
        <v>351</v>
      </c>
    </row>
    <row r="51" spans="1:6">
      <c r="A51" s="384"/>
    </row>
    <row r="52" spans="1:6">
      <c r="A52" s="384"/>
    </row>
    <row r="53" spans="1:6">
      <c r="A53" s="384"/>
    </row>
    <row r="54" spans="1:6">
      <c r="A54" s="384"/>
    </row>
    <row r="55" spans="1:6">
      <c r="A55" s="384"/>
    </row>
    <row r="56" spans="1:6">
      <c r="A56" s="384"/>
    </row>
    <row r="57" spans="1:6">
      <c r="A57" s="384"/>
    </row>
    <row r="58" spans="1:6">
      <c r="A58" s="384"/>
    </row>
    <row r="59" spans="1:6">
      <c r="A59" s="384"/>
    </row>
    <row r="60" spans="1:6">
      <c r="A60" s="384"/>
    </row>
    <row r="61" spans="1:6">
      <c r="A61" s="384"/>
    </row>
    <row r="62" spans="1:6">
      <c r="A62" s="384"/>
    </row>
    <row r="63" spans="1:6">
      <c r="A63" s="384"/>
    </row>
    <row r="64" spans="1:6">
      <c r="A64" s="384"/>
    </row>
    <row r="65" spans="1:1">
      <c r="A65" s="384"/>
    </row>
    <row r="66" spans="1:1">
      <c r="A66" s="384"/>
    </row>
    <row r="67" spans="1:1">
      <c r="A67" s="384"/>
    </row>
    <row r="68" spans="1:1">
      <c r="A68" s="384"/>
    </row>
    <row r="69" spans="1:1" ht="21" hidden="1" customHeight="1"/>
    <row r="70" spans="1:1" ht="21" hidden="1" customHeight="1"/>
    <row r="71" spans="1:1" ht="21" hidden="1" customHeight="1"/>
    <row r="72" spans="1:1" ht="21" hidden="1" customHeight="1"/>
    <row r="73" spans="1:1" ht="21" hidden="1" customHeight="1"/>
    <row r="74" spans="1:1" ht="21" hidden="1" customHeight="1"/>
    <row r="75" spans="1:1" ht="21" hidden="1" customHeight="1"/>
    <row r="76" spans="1:1" ht="21" hidden="1" customHeight="1"/>
    <row r="77" spans="1:1" ht="21" hidden="1" customHeight="1"/>
    <row r="78" spans="1:1" ht="21" customHeight="1"/>
    <row r="79" spans="1:1" ht="21" customHeight="1"/>
    <row r="80" spans="1:1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6" ht="21" customHeight="1"/>
    <row r="98" spans="1:6" ht="21" customHeight="1"/>
    <row r="99" spans="1:6" ht="21" customHeight="1"/>
    <row r="100" spans="1:6" ht="21" customHeight="1"/>
    <row r="101" spans="1:6" ht="21" customHeight="1"/>
    <row r="102" spans="1:6" ht="21" customHeight="1"/>
    <row r="103" spans="1:6" ht="21" customHeight="1"/>
    <row r="104" spans="1:6" ht="21" customHeight="1"/>
    <row r="105" spans="1:6" ht="21" customHeight="1"/>
    <row r="106" spans="1:6" ht="21" customHeight="1">
      <c r="A106" s="443" t="s">
        <v>503</v>
      </c>
      <c r="B106" s="443"/>
      <c r="C106" s="443"/>
      <c r="D106" s="443"/>
      <c r="E106" s="443"/>
      <c r="F106" s="443"/>
    </row>
    <row r="107" spans="1:6" ht="21" customHeight="1">
      <c r="A107" s="412"/>
      <c r="B107" s="412"/>
      <c r="C107" s="412"/>
      <c r="D107" s="412"/>
      <c r="E107" s="412"/>
      <c r="F107" s="412"/>
    </row>
    <row r="108" spans="1:6">
      <c r="A108" s="381" t="s">
        <v>352</v>
      </c>
    </row>
    <row r="109" spans="1:6">
      <c r="A109" s="384"/>
    </row>
    <row r="110" spans="1:6">
      <c r="A110" s="384"/>
    </row>
    <row r="111" spans="1:6">
      <c r="A111" s="384"/>
    </row>
    <row r="112" spans="1:6">
      <c r="A112" s="384"/>
    </row>
    <row r="113" spans="1:1">
      <c r="A113" s="384"/>
    </row>
    <row r="114" spans="1:1">
      <c r="A114" s="384"/>
    </row>
    <row r="115" spans="1:1">
      <c r="A115" s="384"/>
    </row>
    <row r="116" spans="1:1">
      <c r="A116" s="384"/>
    </row>
    <row r="117" spans="1:1">
      <c r="A117" s="384"/>
    </row>
    <row r="118" spans="1:1">
      <c r="A118" s="384"/>
    </row>
    <row r="119" spans="1:1">
      <c r="A119" s="384"/>
    </row>
    <row r="120" spans="1:1">
      <c r="A120" s="384"/>
    </row>
    <row r="121" spans="1:1">
      <c r="A121" s="384"/>
    </row>
    <row r="122" spans="1:1">
      <c r="A122" s="384"/>
    </row>
    <row r="123" spans="1:1">
      <c r="A123" s="384"/>
    </row>
    <row r="124" spans="1:1">
      <c r="A124" s="384"/>
    </row>
    <row r="125" spans="1:1">
      <c r="A125" s="384"/>
    </row>
    <row r="126" spans="1:1">
      <c r="A126" s="384"/>
    </row>
    <row r="127" spans="1:1">
      <c r="A127" s="384"/>
    </row>
    <row r="128" spans="1:1">
      <c r="A128" s="384"/>
    </row>
  </sheetData>
  <mergeCells count="5">
    <mergeCell ref="A1:F1"/>
    <mergeCell ref="A2:F2"/>
    <mergeCell ref="A49:F49"/>
    <mergeCell ref="A48:F48"/>
    <mergeCell ref="A106:F106"/>
  </mergeCells>
  <pageMargins left="0.94488188976377963" right="0.74803149606299213" top="0.59055118110236227" bottom="0.43307086614173229" header="0.51181102362204722" footer="0.43307086614173229"/>
  <pageSetup paperSize="9" scale="70" orientation="portrait" r:id="rId1"/>
  <headerFooter alignWithMargins="0"/>
  <rowBreaks count="1" manualBreakCount="1">
    <brk id="105" max="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view="pageBreakPreview" topLeftCell="A4" zoomScaleNormal="100" zoomScaleSheetLayoutView="100" workbookViewId="0">
      <selection activeCell="G13" sqref="G13"/>
    </sheetView>
  </sheetViews>
  <sheetFormatPr defaultColWidth="9.1640625" defaultRowHeight="21"/>
  <cols>
    <col min="1" max="1" width="38.83203125" style="8" customWidth="1"/>
    <col min="2" max="3" width="19.83203125" style="272" customWidth="1"/>
    <col min="4" max="4" width="12.83203125" style="272" customWidth="1"/>
    <col min="5" max="5" width="12.83203125" style="8" customWidth="1"/>
    <col min="6" max="7" width="10.83203125" style="8" customWidth="1"/>
    <col min="8" max="8" width="9.1640625" style="8"/>
    <col min="9" max="10" width="12.83203125" style="8" customWidth="1"/>
    <col min="11" max="12" width="10.83203125" style="8" customWidth="1"/>
    <col min="13" max="16384" width="9.1640625" style="8"/>
  </cols>
  <sheetData>
    <row r="1" spans="1:13" ht="28.5">
      <c r="A1" s="443" t="s">
        <v>504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3" spans="1:13" ht="33.75">
      <c r="A3" s="455" t="s">
        <v>129</v>
      </c>
      <c r="B3" s="455"/>
      <c r="C3" s="455"/>
      <c r="D3" s="455"/>
      <c r="E3" s="455"/>
    </row>
    <row r="4" spans="1:13" ht="33.75">
      <c r="A4" s="465" t="s">
        <v>246</v>
      </c>
      <c r="B4" s="455"/>
      <c r="C4" s="455"/>
      <c r="D4" s="455"/>
      <c r="E4" s="455"/>
    </row>
    <row r="5" spans="1:13">
      <c r="A5" s="466" t="s">
        <v>98</v>
      </c>
      <c r="B5" s="467"/>
      <c r="C5" s="468"/>
      <c r="D5" s="462" t="s">
        <v>573</v>
      </c>
      <c r="E5" s="463"/>
      <c r="F5" s="463"/>
      <c r="G5" s="463"/>
      <c r="H5" s="464"/>
      <c r="I5" s="462" t="s">
        <v>578</v>
      </c>
      <c r="J5" s="463"/>
      <c r="K5" s="463"/>
      <c r="L5" s="463"/>
      <c r="M5" s="464"/>
    </row>
    <row r="6" spans="1:13">
      <c r="A6" s="469"/>
      <c r="B6" s="470"/>
      <c r="C6" s="471"/>
      <c r="D6" s="462" t="s">
        <v>574</v>
      </c>
      <c r="E6" s="464"/>
      <c r="F6" s="462" t="s">
        <v>363</v>
      </c>
      <c r="G6" s="464"/>
      <c r="H6" s="77" t="s">
        <v>113</v>
      </c>
      <c r="I6" s="462" t="s">
        <v>574</v>
      </c>
      <c r="J6" s="464"/>
      <c r="K6" s="462" t="s">
        <v>363</v>
      </c>
      <c r="L6" s="464"/>
      <c r="M6" s="77" t="s">
        <v>113</v>
      </c>
    </row>
    <row r="7" spans="1:13">
      <c r="A7" s="388" t="s">
        <v>412</v>
      </c>
      <c r="B7" s="388"/>
      <c r="C7" s="389"/>
      <c r="D7" s="390"/>
      <c r="E7" s="391"/>
      <c r="F7" s="390"/>
      <c r="G7" s="392"/>
      <c r="H7" s="393"/>
      <c r="I7" s="391"/>
      <c r="J7" s="391"/>
      <c r="K7" s="390"/>
      <c r="L7" s="392"/>
      <c r="M7" s="393"/>
    </row>
    <row r="8" spans="1:13">
      <c r="A8" s="394" t="s">
        <v>411</v>
      </c>
      <c r="B8" s="395"/>
      <c r="C8" s="396"/>
      <c r="D8" s="397"/>
      <c r="E8" s="398"/>
      <c r="F8" s="397"/>
      <c r="G8" s="399"/>
      <c r="H8" s="400"/>
      <c r="I8" s="398"/>
      <c r="J8" s="398"/>
      <c r="K8" s="397"/>
      <c r="L8" s="399"/>
      <c r="M8" s="400"/>
    </row>
    <row r="9" spans="1:13">
      <c r="A9" s="401" t="s">
        <v>575</v>
      </c>
      <c r="B9" s="85"/>
      <c r="C9" s="396"/>
      <c r="D9" s="461">
        <v>187.2748</v>
      </c>
      <c r="E9" s="460"/>
      <c r="F9" s="461">
        <v>187.2748</v>
      </c>
      <c r="G9" s="460"/>
      <c r="H9" s="402">
        <v>100</v>
      </c>
      <c r="I9" s="459">
        <v>183.15600000000001</v>
      </c>
      <c r="J9" s="460"/>
      <c r="K9" s="461">
        <v>119.4748</v>
      </c>
      <c r="L9" s="460"/>
      <c r="M9" s="273">
        <v>65.23</v>
      </c>
    </row>
    <row r="10" spans="1:13">
      <c r="A10" s="403"/>
      <c r="B10" s="404"/>
      <c r="C10" s="405"/>
      <c r="D10" s="406"/>
      <c r="E10" s="407"/>
      <c r="F10" s="406"/>
      <c r="G10" s="408"/>
      <c r="H10" s="409"/>
      <c r="I10" s="407"/>
      <c r="J10" s="407"/>
      <c r="K10" s="406"/>
      <c r="L10" s="408"/>
      <c r="M10" s="409"/>
    </row>
    <row r="13" spans="1:13">
      <c r="A13" s="454" t="s">
        <v>364</v>
      </c>
      <c r="B13" s="454"/>
      <c r="C13" s="454"/>
      <c r="D13" s="454"/>
      <c r="E13" s="454"/>
      <c r="F13" s="454"/>
    </row>
    <row r="14" spans="1:13">
      <c r="A14" s="458" t="s">
        <v>577</v>
      </c>
      <c r="B14" s="458"/>
      <c r="C14" s="458"/>
      <c r="D14" s="458"/>
      <c r="E14" s="458"/>
      <c r="F14" s="458"/>
    </row>
  </sheetData>
  <mergeCells count="16">
    <mergeCell ref="A14:F14"/>
    <mergeCell ref="A13:F13"/>
    <mergeCell ref="A1:M1"/>
    <mergeCell ref="I9:J9"/>
    <mergeCell ref="K9:L9"/>
    <mergeCell ref="I5:M5"/>
    <mergeCell ref="D6:E6"/>
    <mergeCell ref="F6:G6"/>
    <mergeCell ref="I6:J6"/>
    <mergeCell ref="K6:L6"/>
    <mergeCell ref="A3:E3"/>
    <mergeCell ref="A4:E4"/>
    <mergeCell ref="A5:C6"/>
    <mergeCell ref="D5:H5"/>
    <mergeCell ref="D9:E9"/>
    <mergeCell ref="F9:G9"/>
  </mergeCells>
  <pageMargins left="0.93" right="0.75" top="1" bottom="0.43" header="0.5" footer="0.43"/>
  <pageSetup paperSize="9" scale="80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view="pageBreakPreview" zoomScale="150" zoomScaleNormal="100" zoomScaleSheetLayoutView="150" workbookViewId="0">
      <selection activeCell="D2" sqref="D2"/>
    </sheetView>
  </sheetViews>
  <sheetFormatPr defaultColWidth="9.1640625" defaultRowHeight="21"/>
  <cols>
    <col min="1" max="1" width="5.33203125" style="8" customWidth="1"/>
    <col min="2" max="2" width="20.1640625" style="8" customWidth="1"/>
    <col min="3" max="3" width="28.83203125" style="8" customWidth="1"/>
    <col min="4" max="6" width="19.33203125" style="8" customWidth="1"/>
    <col min="7" max="16384" width="9.1640625" style="8"/>
  </cols>
  <sheetData>
    <row r="1" spans="1:6" ht="28.5">
      <c r="A1" s="443" t="s">
        <v>505</v>
      </c>
      <c r="B1" s="443"/>
      <c r="C1" s="443"/>
      <c r="D1" s="443"/>
      <c r="E1" s="443"/>
      <c r="F1" s="443"/>
    </row>
    <row r="3" spans="1:6" ht="33.75">
      <c r="A3" s="455" t="s">
        <v>131</v>
      </c>
      <c r="B3" s="455"/>
      <c r="C3" s="455"/>
      <c r="D3" s="455"/>
      <c r="E3" s="455"/>
      <c r="F3" s="455"/>
    </row>
    <row r="4" spans="1:6" ht="36">
      <c r="A4" s="474" t="s">
        <v>228</v>
      </c>
      <c r="B4" s="474"/>
      <c r="C4" s="474"/>
      <c r="D4" s="474"/>
      <c r="E4" s="474"/>
      <c r="F4" s="474"/>
    </row>
    <row r="6" spans="1:6">
      <c r="A6" s="473" t="s">
        <v>365</v>
      </c>
      <c r="B6" s="473"/>
      <c r="C6" s="473"/>
      <c r="D6" s="473"/>
      <c r="E6" s="473"/>
      <c r="F6" s="473"/>
    </row>
    <row r="7" spans="1:6">
      <c r="A7" s="473" t="s">
        <v>366</v>
      </c>
      <c r="B7" s="473"/>
      <c r="C7" s="473"/>
      <c r="D7" s="473"/>
      <c r="E7" s="473"/>
      <c r="F7" s="473"/>
    </row>
    <row r="8" spans="1:6">
      <c r="A8" s="473" t="s">
        <v>367</v>
      </c>
      <c r="B8" s="473"/>
      <c r="C8" s="473"/>
      <c r="D8" s="473"/>
      <c r="E8" s="473"/>
      <c r="F8" s="473"/>
    </row>
    <row r="9" spans="1:6">
      <c r="A9" s="473" t="s">
        <v>368</v>
      </c>
      <c r="B9" s="473"/>
      <c r="C9" s="473"/>
      <c r="D9" s="473"/>
      <c r="E9" s="473"/>
      <c r="F9" s="473"/>
    </row>
    <row r="11" spans="1:6">
      <c r="D11" s="270">
        <v>2560</v>
      </c>
      <c r="E11" s="270">
        <v>2561</v>
      </c>
      <c r="F11" s="270">
        <v>2562</v>
      </c>
    </row>
    <row r="12" spans="1:6">
      <c r="A12" s="11" t="s">
        <v>396</v>
      </c>
    </row>
    <row r="13" spans="1:6">
      <c r="B13" s="8" t="s">
        <v>463</v>
      </c>
      <c r="D13" s="346">
        <v>18561334.199999999</v>
      </c>
      <c r="E13" s="346">
        <v>19184491.559999999</v>
      </c>
      <c r="F13" s="346">
        <v>20571559.399999999</v>
      </c>
    </row>
    <row r="14" spans="1:6">
      <c r="B14" s="8" t="s">
        <v>464</v>
      </c>
      <c r="D14" s="346">
        <v>14947746</v>
      </c>
      <c r="E14" s="346">
        <v>16634937.1</v>
      </c>
      <c r="F14" s="346">
        <v>13966246</v>
      </c>
    </row>
    <row r="15" spans="1:6">
      <c r="B15" s="8" t="s">
        <v>465</v>
      </c>
      <c r="D15" s="346">
        <v>5620409.9699999997</v>
      </c>
      <c r="E15" s="346">
        <v>5498718.1500000004</v>
      </c>
      <c r="F15" s="346">
        <v>5854068.7599999998</v>
      </c>
    </row>
    <row r="16" spans="1:6">
      <c r="B16" s="8" t="s">
        <v>466</v>
      </c>
      <c r="D16" s="346">
        <v>925570.74</v>
      </c>
      <c r="E16" s="346">
        <v>717654.8</v>
      </c>
      <c r="F16" s="346">
        <v>777314.66</v>
      </c>
    </row>
    <row r="17" spans="1:6">
      <c r="B17" s="8" t="s">
        <v>467</v>
      </c>
      <c r="D17" s="346">
        <v>627226.02</v>
      </c>
      <c r="E17" s="346">
        <v>686010</v>
      </c>
      <c r="F17" s="346">
        <v>526156</v>
      </c>
    </row>
    <row r="18" spans="1:6">
      <c r="B18" s="8" t="s">
        <v>468</v>
      </c>
      <c r="D18" s="346">
        <v>0</v>
      </c>
      <c r="E18" s="346">
        <f t="shared" ref="E18" si="0">SUM(D18)</f>
        <v>0</v>
      </c>
      <c r="F18" s="346">
        <v>0</v>
      </c>
    </row>
    <row r="19" spans="1:6">
      <c r="B19" s="8" t="s">
        <v>469</v>
      </c>
      <c r="D19" s="346">
        <v>121789509.56999999</v>
      </c>
      <c r="E19" s="346">
        <v>122431377.95999999</v>
      </c>
      <c r="F19" s="346">
        <v>124742728.93000001</v>
      </c>
    </row>
    <row r="20" spans="1:6">
      <c r="B20" s="8" t="s">
        <v>470</v>
      </c>
      <c r="D20" s="346">
        <v>143607884</v>
      </c>
      <c r="E20" s="346">
        <v>147372849</v>
      </c>
      <c r="F20" s="346">
        <v>155092174</v>
      </c>
    </row>
    <row r="21" spans="1:6">
      <c r="B21" s="8" t="s">
        <v>471</v>
      </c>
      <c r="D21" s="346">
        <v>19393639.899999999</v>
      </c>
      <c r="E21" s="346">
        <v>31776091.16</v>
      </c>
      <c r="F21" s="346">
        <v>31920956.16</v>
      </c>
    </row>
    <row r="22" spans="1:6" ht="23.25">
      <c r="B22" s="458" t="s">
        <v>397</v>
      </c>
      <c r="C22" s="458"/>
      <c r="D22" s="347">
        <f>SUM(D13:D21)</f>
        <v>325473320.39999998</v>
      </c>
      <c r="E22" s="347">
        <f>SUM(E13:E21)</f>
        <v>344302129.73000002</v>
      </c>
      <c r="F22" s="347">
        <f>SUM(F13:F21)</f>
        <v>353451203.91000003</v>
      </c>
    </row>
    <row r="23" spans="1:6">
      <c r="A23" s="11" t="s">
        <v>398</v>
      </c>
      <c r="D23" s="346"/>
      <c r="E23" s="346"/>
      <c r="F23" s="346"/>
    </row>
    <row r="24" spans="1:6">
      <c r="B24" s="8" t="s">
        <v>8</v>
      </c>
      <c r="D24" s="346">
        <v>128232902</v>
      </c>
      <c r="E24" s="346">
        <v>126116611</v>
      </c>
      <c r="F24" s="346">
        <v>127120318.40000001</v>
      </c>
    </row>
    <row r="25" spans="1:6">
      <c r="B25" s="8" t="s">
        <v>9</v>
      </c>
      <c r="D25" s="346">
        <v>70905949.719999999</v>
      </c>
      <c r="E25" s="346">
        <v>76689703.170000002</v>
      </c>
      <c r="F25" s="346">
        <v>81758956.170000002</v>
      </c>
    </row>
    <row r="26" spans="1:6">
      <c r="B26" s="8" t="s">
        <v>10</v>
      </c>
      <c r="D26" s="346">
        <v>21435054.34</v>
      </c>
      <c r="E26" s="346">
        <v>39024904</v>
      </c>
      <c r="F26" s="346">
        <v>38100010</v>
      </c>
    </row>
    <row r="27" spans="1:6">
      <c r="B27" s="8" t="s">
        <v>12</v>
      </c>
      <c r="D27" s="346">
        <v>52356.02</v>
      </c>
      <c r="E27" s="346">
        <v>135740.5</v>
      </c>
      <c r="F27" s="346">
        <v>0</v>
      </c>
    </row>
    <row r="28" spans="1:6">
      <c r="B28" s="8" t="s">
        <v>11</v>
      </c>
      <c r="D28" s="346">
        <v>13621497.380000001</v>
      </c>
      <c r="E28" s="346">
        <v>12164082.68</v>
      </c>
      <c r="F28" s="346">
        <v>11973805</v>
      </c>
    </row>
    <row r="29" spans="1:6">
      <c r="B29" s="8" t="s">
        <v>472</v>
      </c>
      <c r="D29" s="346">
        <v>53778856.859999999</v>
      </c>
      <c r="E29" s="346">
        <v>57858206.759999998</v>
      </c>
      <c r="F29" s="346">
        <v>58834257.710000001</v>
      </c>
    </row>
    <row r="30" spans="1:6" ht="23.25">
      <c r="B30" s="458" t="s">
        <v>399</v>
      </c>
      <c r="C30" s="458"/>
      <c r="D30" s="347">
        <f>SUM(D24:D29)</f>
        <v>288026616.31999999</v>
      </c>
      <c r="E30" s="347">
        <f>SUM(E24:E29)</f>
        <v>311989248.11000001</v>
      </c>
      <c r="F30" s="347">
        <f>SUM(F24:F29)</f>
        <v>317787347.27999997</v>
      </c>
    </row>
    <row r="31" spans="1:6">
      <c r="B31" s="340"/>
      <c r="C31" s="340"/>
      <c r="D31" s="346"/>
      <c r="E31" s="346"/>
      <c r="F31" s="346"/>
    </row>
    <row r="32" spans="1:6">
      <c r="A32" s="8" t="s">
        <v>369</v>
      </c>
      <c r="D32" s="346">
        <f>D22-D30</f>
        <v>37446704.079999983</v>
      </c>
      <c r="E32" s="346">
        <f>E22-E30</f>
        <v>32312881.620000005</v>
      </c>
      <c r="F32" s="346">
        <f>F22-F30</f>
        <v>35663856.630000055</v>
      </c>
    </row>
    <row r="33" spans="1:6">
      <c r="D33" s="346"/>
      <c r="E33" s="346"/>
      <c r="F33" s="346"/>
    </row>
    <row r="34" spans="1:6">
      <c r="D34" s="346"/>
      <c r="E34" s="346"/>
      <c r="F34" s="346"/>
    </row>
    <row r="35" spans="1:6">
      <c r="D35" s="346"/>
      <c r="E35" s="346"/>
      <c r="F35" s="346"/>
    </row>
    <row r="36" spans="1:6">
      <c r="D36" s="346"/>
      <c r="E36" s="346"/>
      <c r="F36" s="346"/>
    </row>
    <row r="37" spans="1:6">
      <c r="D37" s="346"/>
      <c r="E37" s="346"/>
      <c r="F37" s="346"/>
    </row>
    <row r="38" spans="1:6">
      <c r="D38" s="346"/>
      <c r="E38" s="346"/>
      <c r="F38" s="346"/>
    </row>
    <row r="39" spans="1:6">
      <c r="D39" s="346"/>
      <c r="E39" s="346"/>
      <c r="F39" s="346"/>
    </row>
    <row r="40" spans="1:6">
      <c r="D40" s="346"/>
      <c r="E40" s="346"/>
      <c r="F40" s="346"/>
    </row>
    <row r="41" spans="1:6">
      <c r="D41" s="346"/>
      <c r="E41" s="346"/>
      <c r="F41" s="346"/>
    </row>
    <row r="42" spans="1:6">
      <c r="D42" s="346"/>
      <c r="E42" s="346"/>
      <c r="F42" s="346"/>
    </row>
    <row r="44" spans="1:6" ht="28.5">
      <c r="A44" s="443" t="s">
        <v>506</v>
      </c>
      <c r="B44" s="443"/>
      <c r="C44" s="443"/>
      <c r="D44" s="443"/>
      <c r="E44" s="443"/>
      <c r="F44" s="443"/>
    </row>
    <row r="46" spans="1:6">
      <c r="A46" s="473" t="s">
        <v>473</v>
      </c>
      <c r="B46" s="473"/>
      <c r="C46" s="473"/>
      <c r="D46" s="473"/>
      <c r="E46" s="473"/>
      <c r="F46" s="473"/>
    </row>
    <row r="47" spans="1:6">
      <c r="A47" s="473" t="s">
        <v>474</v>
      </c>
      <c r="B47" s="473"/>
      <c r="C47" s="473"/>
      <c r="D47" s="473"/>
      <c r="E47" s="473"/>
      <c r="F47" s="473"/>
    </row>
    <row r="48" spans="1:6">
      <c r="A48" s="341"/>
      <c r="B48" s="341"/>
      <c r="C48" s="341"/>
      <c r="D48" s="341"/>
      <c r="E48" s="341"/>
      <c r="F48" s="341"/>
    </row>
    <row r="49" spans="1:6">
      <c r="D49" s="341">
        <v>2560</v>
      </c>
      <c r="E49" s="341">
        <v>2561</v>
      </c>
      <c r="F49" s="341">
        <v>2562</v>
      </c>
    </row>
    <row r="50" spans="1:6">
      <c r="A50" s="11" t="s">
        <v>475</v>
      </c>
      <c r="D50" s="346">
        <v>173107682.91999999</v>
      </c>
      <c r="E50" s="346">
        <v>204243870.74000001</v>
      </c>
      <c r="F50" s="346">
        <v>228976734</v>
      </c>
    </row>
    <row r="51" spans="1:6">
      <c r="A51" s="8" t="s">
        <v>476</v>
      </c>
      <c r="B51" s="8" t="s">
        <v>369</v>
      </c>
      <c r="D51" s="346">
        <v>37446704.079999998</v>
      </c>
      <c r="E51" s="346">
        <v>32312881.620000001</v>
      </c>
      <c r="F51" s="346">
        <v>35663856.630000003</v>
      </c>
    </row>
    <row r="52" spans="1:6" ht="23.25">
      <c r="A52" s="8" t="s">
        <v>477</v>
      </c>
      <c r="B52" s="8" t="s">
        <v>393</v>
      </c>
      <c r="D52" s="347">
        <v>9361676.0199999996</v>
      </c>
      <c r="E52" s="347">
        <v>8078220.4100000001</v>
      </c>
      <c r="F52" s="347">
        <v>5349578.49</v>
      </c>
    </row>
    <row r="53" spans="1:6">
      <c r="D53" s="346">
        <f>D50+D51-D52</f>
        <v>201192710.97999999</v>
      </c>
      <c r="E53" s="346">
        <f t="shared" ref="E53:F53" si="1">E50+E51-E52</f>
        <v>228478531.95000002</v>
      </c>
      <c r="F53" s="346">
        <f t="shared" si="1"/>
        <v>259291012.13999999</v>
      </c>
    </row>
    <row r="54" spans="1:6">
      <c r="A54" s="11" t="s">
        <v>478</v>
      </c>
      <c r="D54" s="346">
        <v>29172</v>
      </c>
      <c r="E54" s="346">
        <v>533020</v>
      </c>
      <c r="F54" s="346">
        <v>25398.97</v>
      </c>
    </row>
    <row r="55" spans="1:6">
      <c r="A55" s="8" t="s">
        <v>479</v>
      </c>
      <c r="D55" s="346">
        <v>9867605.7599999998</v>
      </c>
      <c r="E55" s="346">
        <v>9525817.0500000007</v>
      </c>
      <c r="F55" s="346">
        <v>8085563.2300000004</v>
      </c>
    </row>
    <row r="56" spans="1:6" ht="23.25">
      <c r="A56" s="8" t="s">
        <v>477</v>
      </c>
      <c r="B56" s="8" t="s">
        <v>480</v>
      </c>
      <c r="D56" s="347">
        <v>6845618</v>
      </c>
      <c r="E56" s="347">
        <v>9560635</v>
      </c>
      <c r="F56" s="347">
        <v>5291521.46</v>
      </c>
    </row>
    <row r="57" spans="1:6">
      <c r="A57" s="8" t="s">
        <v>481</v>
      </c>
      <c r="D57" s="348">
        <f>D53+D54+D55-D56</f>
        <v>204243870.73999998</v>
      </c>
      <c r="E57" s="348">
        <f t="shared" ref="E57:F57" si="2">E53+E54+E55-E56</f>
        <v>228976734.00000003</v>
      </c>
      <c r="F57" s="348">
        <f t="shared" si="2"/>
        <v>262110452.87999997</v>
      </c>
    </row>
    <row r="78" spans="1:6" ht="28.5">
      <c r="A78" s="443" t="s">
        <v>507</v>
      </c>
      <c r="B78" s="443"/>
      <c r="C78" s="443"/>
      <c r="D78" s="443"/>
      <c r="E78" s="443"/>
      <c r="F78" s="443"/>
    </row>
    <row r="79" spans="1:6">
      <c r="A79" s="473" t="s">
        <v>370</v>
      </c>
      <c r="B79" s="473"/>
      <c r="C79" s="473"/>
      <c r="D79" s="473"/>
      <c r="E79" s="473"/>
      <c r="F79" s="473"/>
    </row>
    <row r="80" spans="1:6">
      <c r="A80" s="473" t="s">
        <v>371</v>
      </c>
      <c r="B80" s="473"/>
      <c r="C80" s="473"/>
      <c r="D80" s="473"/>
      <c r="E80" s="473"/>
      <c r="F80" s="473"/>
    </row>
    <row r="81" spans="1:6">
      <c r="A81" s="473" t="s">
        <v>372</v>
      </c>
      <c r="B81" s="473"/>
      <c r="C81" s="473"/>
      <c r="D81" s="473"/>
      <c r="E81" s="473"/>
      <c r="F81" s="473"/>
    </row>
    <row r="83" spans="1:6">
      <c r="B83" s="270" t="s">
        <v>373</v>
      </c>
      <c r="D83" s="270">
        <v>2560</v>
      </c>
      <c r="E83" s="270">
        <v>2561</v>
      </c>
      <c r="F83" s="270">
        <v>2562</v>
      </c>
    </row>
    <row r="84" spans="1:6">
      <c r="A84" s="11" t="s">
        <v>374</v>
      </c>
      <c r="D84" s="346"/>
      <c r="E84" s="346"/>
      <c r="F84" s="346"/>
    </row>
    <row r="85" spans="1:6">
      <c r="B85" s="8" t="s">
        <v>375</v>
      </c>
      <c r="D85" s="346">
        <v>150170062.94999999</v>
      </c>
      <c r="E85" s="346">
        <v>183954889.75</v>
      </c>
      <c r="F85" s="346">
        <v>230674577.72999999</v>
      </c>
    </row>
    <row r="86" spans="1:6">
      <c r="B86" s="8" t="s">
        <v>482</v>
      </c>
      <c r="D86" s="346">
        <v>0</v>
      </c>
      <c r="E86" s="346">
        <v>0</v>
      </c>
      <c r="F86" s="346">
        <v>416300</v>
      </c>
    </row>
    <row r="87" spans="1:6">
      <c r="B87" s="8" t="s">
        <v>483</v>
      </c>
      <c r="D87" s="346">
        <v>40867109.289999999</v>
      </c>
      <c r="E87" s="346">
        <v>43672650.170000002</v>
      </c>
      <c r="F87" s="346">
        <v>46092915.409999996</v>
      </c>
    </row>
    <row r="88" spans="1:6">
      <c r="B88" s="8" t="s">
        <v>484</v>
      </c>
      <c r="D88" s="346">
        <v>131900</v>
      </c>
      <c r="E88" s="346">
        <v>498240</v>
      </c>
      <c r="F88" s="346">
        <v>539360</v>
      </c>
    </row>
    <row r="89" spans="1:6">
      <c r="B89" s="8" t="s">
        <v>376</v>
      </c>
      <c r="D89" s="346">
        <v>2360222.42</v>
      </c>
      <c r="E89" s="346">
        <v>15526006.810000001</v>
      </c>
      <c r="F89" s="346">
        <v>9330867.6500000004</v>
      </c>
    </row>
    <row r="90" spans="1:6">
      <c r="B90" s="8" t="s">
        <v>485</v>
      </c>
      <c r="D90" s="346">
        <v>29619.3</v>
      </c>
      <c r="E90" s="346">
        <v>32008.85</v>
      </c>
      <c r="F90" s="346">
        <v>15568.7</v>
      </c>
    </row>
    <row r="91" spans="1:6">
      <c r="B91" s="8" t="s">
        <v>486</v>
      </c>
      <c r="D91" s="346">
        <v>39690</v>
      </c>
      <c r="E91" s="346">
        <v>37190.31</v>
      </c>
      <c r="F91" s="346">
        <v>21690</v>
      </c>
    </row>
    <row r="92" spans="1:6">
      <c r="B92" s="8" t="s">
        <v>487</v>
      </c>
      <c r="D92" s="346">
        <v>0</v>
      </c>
      <c r="E92" s="346">
        <v>7764</v>
      </c>
      <c r="F92" s="346">
        <v>1941</v>
      </c>
    </row>
    <row r="93" spans="1:6" ht="23.25">
      <c r="B93" s="458" t="s">
        <v>377</v>
      </c>
      <c r="C93" s="458"/>
      <c r="D93" s="347">
        <f>SUM(D85:D92)</f>
        <v>193598603.95999998</v>
      </c>
      <c r="E93" s="347">
        <f t="shared" ref="E93:F93" si="3">SUM(E85:E92)</f>
        <v>243728749.89000002</v>
      </c>
      <c r="F93" s="347">
        <f t="shared" si="3"/>
        <v>287093220.48999995</v>
      </c>
    </row>
    <row r="94" spans="1:6">
      <c r="A94" s="11" t="s">
        <v>378</v>
      </c>
      <c r="D94" s="346"/>
      <c r="E94" s="346"/>
      <c r="F94" s="346"/>
    </row>
    <row r="95" spans="1:6">
      <c r="A95" s="11"/>
      <c r="B95" s="8" t="s">
        <v>380</v>
      </c>
      <c r="D95" s="346">
        <v>128304500</v>
      </c>
      <c r="E95" s="346">
        <v>128304500</v>
      </c>
      <c r="F95" s="346">
        <v>128304500</v>
      </c>
    </row>
    <row r="96" spans="1:6">
      <c r="B96" s="8" t="s">
        <v>379</v>
      </c>
      <c r="D96" s="346">
        <v>2360222.42</v>
      </c>
      <c r="E96" s="346">
        <v>474706.81</v>
      </c>
      <c r="F96" s="346">
        <v>474706.81</v>
      </c>
    </row>
    <row r="97" spans="1:6" ht="23.25">
      <c r="B97" s="458" t="s">
        <v>381</v>
      </c>
      <c r="C97" s="458"/>
      <c r="D97" s="347">
        <f>SUM(D95:D96)</f>
        <v>130664722.42</v>
      </c>
      <c r="E97" s="347">
        <f>SUM(E95:E96)</f>
        <v>128779206.81</v>
      </c>
      <c r="F97" s="347">
        <f>SUM(F95:F96)</f>
        <v>128779206.81</v>
      </c>
    </row>
    <row r="98" spans="1:6" ht="23.25">
      <c r="B98" s="454" t="s">
        <v>382</v>
      </c>
      <c r="C98" s="454"/>
      <c r="D98" s="347">
        <f>D93+D97</f>
        <v>324263326.38</v>
      </c>
      <c r="E98" s="347">
        <f>E93+E97</f>
        <v>372507956.70000005</v>
      </c>
      <c r="F98" s="347">
        <f>F93+F97</f>
        <v>415872427.29999995</v>
      </c>
    </row>
    <row r="99" spans="1:6">
      <c r="B99" s="472" t="s">
        <v>383</v>
      </c>
      <c r="C99" s="472"/>
      <c r="D99" s="346"/>
      <c r="E99" s="346"/>
      <c r="F99" s="346"/>
    </row>
    <row r="100" spans="1:6">
      <c r="A100" s="11" t="s">
        <v>384</v>
      </c>
      <c r="D100" s="346"/>
      <c r="E100" s="346"/>
      <c r="F100" s="346"/>
    </row>
    <row r="101" spans="1:6">
      <c r="A101" s="11"/>
      <c r="B101" s="8" t="s">
        <v>385</v>
      </c>
      <c r="D101" s="346">
        <v>16600954</v>
      </c>
      <c r="E101" s="346">
        <v>43289565</v>
      </c>
      <c r="F101" s="346">
        <v>52518081.719999999</v>
      </c>
    </row>
    <row r="102" spans="1:6">
      <c r="A102" s="11"/>
      <c r="B102" s="8" t="s">
        <v>488</v>
      </c>
      <c r="D102" s="346">
        <v>673000</v>
      </c>
      <c r="E102" s="346">
        <v>673000</v>
      </c>
      <c r="F102" s="346">
        <v>673000</v>
      </c>
    </row>
    <row r="103" spans="1:6">
      <c r="B103" s="8" t="s">
        <v>489</v>
      </c>
      <c r="D103" s="346">
        <v>3878581.43</v>
      </c>
      <c r="E103" s="346">
        <v>2394748.2599999998</v>
      </c>
      <c r="F103" s="346">
        <v>1972316</v>
      </c>
    </row>
    <row r="104" spans="1:6">
      <c r="B104" s="8" t="s">
        <v>490</v>
      </c>
      <c r="D104" s="346">
        <v>131900</v>
      </c>
      <c r="E104" s="346">
        <v>498240</v>
      </c>
      <c r="F104" s="346">
        <v>539360</v>
      </c>
    </row>
    <row r="105" spans="1:6">
      <c r="B105" s="8" t="s">
        <v>388</v>
      </c>
      <c r="D105" s="346">
        <v>8774149.5500000007</v>
      </c>
      <c r="E105" s="346">
        <v>9515446.0199999996</v>
      </c>
      <c r="F105" s="346">
        <v>9999414.7899999991</v>
      </c>
    </row>
    <row r="106" spans="1:6" ht="23.25">
      <c r="B106" s="458" t="s">
        <v>386</v>
      </c>
      <c r="C106" s="458"/>
      <c r="D106" s="347">
        <f>SUM(D101:D105)</f>
        <v>30058584.98</v>
      </c>
      <c r="E106" s="347">
        <f>SUM(E101:E105)</f>
        <v>56370999.280000001</v>
      </c>
      <c r="F106" s="347">
        <f>SUM(F101:F105)</f>
        <v>65702172.509999998</v>
      </c>
    </row>
    <row r="107" spans="1:6">
      <c r="A107" s="11" t="s">
        <v>387</v>
      </c>
      <c r="D107" s="346"/>
      <c r="E107" s="346"/>
      <c r="F107" s="346"/>
    </row>
    <row r="108" spans="1:6">
      <c r="B108" s="8" t="s">
        <v>491</v>
      </c>
      <c r="D108" s="346">
        <v>44128180.280000001</v>
      </c>
      <c r="E108" s="346">
        <v>35096911.630000003</v>
      </c>
      <c r="F108" s="346">
        <v>30646911.629999999</v>
      </c>
    </row>
    <row r="109" spans="1:6">
      <c r="B109" s="8" t="s">
        <v>389</v>
      </c>
      <c r="D109" s="346">
        <v>2360222.42</v>
      </c>
      <c r="E109" s="346">
        <v>474706.81</v>
      </c>
      <c r="F109" s="346">
        <v>474706.81</v>
      </c>
    </row>
    <row r="110" spans="1:6" ht="23.25">
      <c r="B110" s="458" t="s">
        <v>390</v>
      </c>
      <c r="C110" s="458"/>
      <c r="D110" s="347">
        <f>SUM(D108:D109)</f>
        <v>46488402.700000003</v>
      </c>
      <c r="E110" s="347">
        <f>SUM(E108:E109)</f>
        <v>35571618.440000005</v>
      </c>
      <c r="F110" s="347">
        <f>SUM(F108:F109)</f>
        <v>31121618.439999998</v>
      </c>
    </row>
    <row r="111" spans="1:6" ht="23.25">
      <c r="B111" s="454" t="s">
        <v>391</v>
      </c>
      <c r="C111" s="454"/>
      <c r="D111" s="347">
        <f>D106+D110</f>
        <v>76546987.680000007</v>
      </c>
      <c r="E111" s="347">
        <f>E106+E110</f>
        <v>91942617.719999999</v>
      </c>
      <c r="F111" s="347">
        <f>F106+F110</f>
        <v>96823790.949999988</v>
      </c>
    </row>
    <row r="112" spans="1:6">
      <c r="A112" s="11" t="s">
        <v>392</v>
      </c>
      <c r="D112" s="346"/>
      <c r="E112" s="346"/>
      <c r="F112" s="346"/>
    </row>
    <row r="113" spans="2:6">
      <c r="B113" s="8" t="s">
        <v>392</v>
      </c>
      <c r="D113" s="346">
        <v>204243870.74000001</v>
      </c>
      <c r="E113" s="346">
        <v>228976734</v>
      </c>
      <c r="F113" s="346">
        <v>262110452.88</v>
      </c>
    </row>
    <row r="114" spans="2:6">
      <c r="B114" s="8" t="s">
        <v>393</v>
      </c>
      <c r="D114" s="346">
        <v>43472467.960000001</v>
      </c>
      <c r="E114" s="346">
        <v>51588604.979999997</v>
      </c>
      <c r="F114" s="346">
        <v>56938183.469999999</v>
      </c>
    </row>
    <row r="115" spans="2:6" ht="23.25">
      <c r="B115" s="458" t="s">
        <v>394</v>
      </c>
      <c r="C115" s="458"/>
      <c r="D115" s="347">
        <f>SUM(D113:D114)</f>
        <v>247716338.70000002</v>
      </c>
      <c r="E115" s="347">
        <f>SUM(E113:E114)</f>
        <v>280565338.98000002</v>
      </c>
      <c r="F115" s="347">
        <f>SUM(F113:F114)</f>
        <v>319048636.35000002</v>
      </c>
    </row>
    <row r="116" spans="2:6" ht="23.25">
      <c r="B116" s="458" t="s">
        <v>395</v>
      </c>
      <c r="C116" s="458"/>
      <c r="D116" s="349">
        <f>D111+D115</f>
        <v>324263326.38</v>
      </c>
      <c r="E116" s="349">
        <f>E111+E115</f>
        <v>372507956.70000005</v>
      </c>
      <c r="F116" s="349">
        <f>F111+F115</f>
        <v>415872427.30000001</v>
      </c>
    </row>
  </sheetData>
  <mergeCells count="25">
    <mergeCell ref="A1:F1"/>
    <mergeCell ref="A44:F44"/>
    <mergeCell ref="A78:F78"/>
    <mergeCell ref="A3:F3"/>
    <mergeCell ref="A4:F4"/>
    <mergeCell ref="A6:F6"/>
    <mergeCell ref="A7:F7"/>
    <mergeCell ref="A8:F8"/>
    <mergeCell ref="A9:F9"/>
    <mergeCell ref="B22:C22"/>
    <mergeCell ref="B30:C30"/>
    <mergeCell ref="A79:F79"/>
    <mergeCell ref="A80:F80"/>
    <mergeCell ref="A46:F46"/>
    <mergeCell ref="A47:F47"/>
    <mergeCell ref="A81:F81"/>
    <mergeCell ref="B93:C93"/>
    <mergeCell ref="B97:C97"/>
    <mergeCell ref="B98:C98"/>
    <mergeCell ref="B116:C116"/>
    <mergeCell ref="B99:C99"/>
    <mergeCell ref="B106:C106"/>
    <mergeCell ref="B110:C110"/>
    <mergeCell ref="B111:C111"/>
    <mergeCell ref="B115:C115"/>
  </mergeCells>
  <pageMargins left="0.94488188976377963" right="0.55118110236220474" top="0.98425196850393704" bottom="0.43307086614173229" header="0.51181102362204722" footer="0.43307086614173229"/>
  <pageSetup paperSize="9" scale="81" orientation="portrait" r:id="rId1"/>
  <headerFooter alignWithMargins="0"/>
  <rowBreaks count="1" manualBreakCount="1">
    <brk id="7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view="pageBreakPreview" topLeftCell="A25" zoomScale="150" zoomScaleNormal="100" zoomScaleSheetLayoutView="150" workbookViewId="0">
      <selection activeCell="F22" sqref="F22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4" width="16.83203125" style="8" customWidth="1"/>
    <col min="5" max="6" width="17.83203125" style="8" customWidth="1"/>
    <col min="7" max="7" width="5.83203125" style="8" customWidth="1"/>
    <col min="8" max="9" width="19" style="272" bestFit="1" customWidth="1"/>
    <col min="10" max="10" width="13.33203125" style="8" bestFit="1" customWidth="1"/>
    <col min="11" max="16384" width="9.1640625" style="8"/>
  </cols>
  <sheetData>
    <row r="1" spans="1:7" ht="28.5">
      <c r="A1" s="443" t="s">
        <v>508</v>
      </c>
      <c r="B1" s="443"/>
      <c r="C1" s="443"/>
      <c r="D1" s="443"/>
      <c r="E1" s="443"/>
      <c r="F1" s="443"/>
      <c r="G1" s="443"/>
    </row>
    <row r="3" spans="1:7" ht="33.75">
      <c r="A3" s="455" t="s">
        <v>247</v>
      </c>
      <c r="B3" s="455"/>
      <c r="C3" s="455"/>
      <c r="D3" s="455"/>
      <c r="E3" s="455"/>
      <c r="F3" s="455"/>
      <c r="G3" s="455"/>
    </row>
    <row r="4" spans="1:7" ht="36">
      <c r="A4" s="474" t="s">
        <v>119</v>
      </c>
      <c r="B4" s="474"/>
      <c r="C4" s="474"/>
      <c r="D4" s="474"/>
      <c r="E4" s="474"/>
      <c r="F4" s="474"/>
      <c r="G4" s="474"/>
    </row>
    <row r="6" spans="1:7">
      <c r="B6" s="454" t="s">
        <v>494</v>
      </c>
      <c r="C6" s="454"/>
      <c r="D6" s="454"/>
      <c r="E6" s="454"/>
      <c r="F6" s="454"/>
      <c r="G6" s="454"/>
    </row>
    <row r="7" spans="1:7">
      <c r="A7" s="454" t="s">
        <v>492</v>
      </c>
      <c r="B7" s="454"/>
      <c r="C7" s="454"/>
      <c r="D7" s="454"/>
      <c r="E7" s="454"/>
      <c r="F7" s="454"/>
      <c r="G7" s="454"/>
    </row>
    <row r="8" spans="1:7">
      <c r="A8" s="8" t="s">
        <v>493</v>
      </c>
    </row>
    <row r="10" spans="1:7">
      <c r="A10" s="8" t="s">
        <v>400</v>
      </c>
    </row>
    <row r="11" spans="1:7">
      <c r="A11" s="8" t="s">
        <v>401</v>
      </c>
      <c r="F11" s="274">
        <v>183838800</v>
      </c>
      <c r="G11" s="8" t="s">
        <v>409</v>
      </c>
    </row>
    <row r="12" spans="1:7">
      <c r="A12" s="8" t="s">
        <v>402</v>
      </c>
      <c r="F12" s="18"/>
    </row>
    <row r="13" spans="1:7">
      <c r="A13" s="8" t="s">
        <v>403</v>
      </c>
    </row>
    <row r="14" spans="1:7">
      <c r="B14" s="8" t="s">
        <v>520</v>
      </c>
    </row>
    <row r="15" spans="1:7">
      <c r="B15" s="8" t="s">
        <v>404</v>
      </c>
    </row>
    <row r="16" spans="1:7">
      <c r="B16" s="8" t="s">
        <v>405</v>
      </c>
      <c r="F16" s="272">
        <v>120153400</v>
      </c>
      <c r="G16" s="8" t="s">
        <v>409</v>
      </c>
    </row>
    <row r="17" spans="1:7">
      <c r="B17" s="8" t="s">
        <v>406</v>
      </c>
      <c r="F17" s="272">
        <v>5200000</v>
      </c>
      <c r="G17" s="8" t="s">
        <v>409</v>
      </c>
    </row>
    <row r="18" spans="1:7">
      <c r="B18" s="8" t="s">
        <v>407</v>
      </c>
      <c r="F18" s="272">
        <v>39055500</v>
      </c>
      <c r="G18" s="8" t="s">
        <v>409</v>
      </c>
    </row>
    <row r="19" spans="1:7">
      <c r="B19" s="8" t="s">
        <v>408</v>
      </c>
      <c r="F19" s="272">
        <v>19429900</v>
      </c>
      <c r="G19" s="8" t="s">
        <v>409</v>
      </c>
    </row>
    <row r="21" spans="1:7">
      <c r="C21" s="473" t="s">
        <v>15</v>
      </c>
      <c r="D21" s="473"/>
      <c r="F21" s="275">
        <f>SUM(F16:F20)</f>
        <v>183838800</v>
      </c>
      <c r="G21" s="11" t="s">
        <v>409</v>
      </c>
    </row>
    <row r="23" spans="1:7" s="209" customFormat="1" ht="24" customHeight="1">
      <c r="A23" s="475" t="s">
        <v>615</v>
      </c>
      <c r="B23" s="475"/>
      <c r="C23" s="475"/>
      <c r="D23" s="475"/>
      <c r="E23" s="475"/>
      <c r="F23" s="475"/>
    </row>
    <row r="24" spans="1:7" s="476" customFormat="1" ht="23.1" customHeight="1"/>
    <row r="25" spans="1:7" s="476" customFormat="1" ht="23.1" customHeight="1"/>
    <row r="26" spans="1:7" s="476" customFormat="1" ht="23.1" customHeight="1"/>
    <row r="27" spans="1:7" s="476" customFormat="1" ht="23.1" customHeight="1"/>
    <row r="28" spans="1:7" s="476" customFormat="1" ht="23.1" customHeight="1"/>
    <row r="29" spans="1:7" s="476" customFormat="1" ht="23.1" customHeight="1"/>
    <row r="30" spans="1:7" s="476" customFormat="1" ht="23.1" customHeight="1"/>
    <row r="31" spans="1:7" s="476" customFormat="1" ht="24" customHeight="1"/>
  </sheetData>
  <mergeCells count="8">
    <mergeCell ref="A23:F23"/>
    <mergeCell ref="A24:XFD31"/>
    <mergeCell ref="A1:G1"/>
    <mergeCell ref="A4:G4"/>
    <mergeCell ref="A3:G3"/>
    <mergeCell ref="C21:D21"/>
    <mergeCell ref="B6:G6"/>
    <mergeCell ref="A7:G7"/>
  </mergeCells>
  <pageMargins left="0.93" right="0.75" top="1" bottom="0.43" header="0.5" footer="0.43"/>
  <pageSetup paperSize="9" scale="99" fitToHeight="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1"/>
  <sheetViews>
    <sheetView view="pageBreakPreview" zoomScaleNormal="100" zoomScaleSheetLayoutView="100" workbookViewId="0">
      <selection activeCell="E6" sqref="E6"/>
    </sheetView>
  </sheetViews>
  <sheetFormatPr defaultColWidth="9.1640625" defaultRowHeight="21"/>
  <cols>
    <col min="1" max="1" width="6.1640625" style="8" customWidth="1"/>
    <col min="2" max="7" width="16.83203125" style="8" customWidth="1"/>
    <col min="8" max="16384" width="9.1640625" style="8"/>
  </cols>
  <sheetData>
    <row r="1" spans="1:9" ht="28.5">
      <c r="A1" s="443" t="s">
        <v>509</v>
      </c>
      <c r="B1" s="443"/>
      <c r="C1" s="443"/>
      <c r="D1" s="443"/>
      <c r="E1" s="443"/>
      <c r="F1" s="443"/>
      <c r="G1" s="443"/>
    </row>
    <row r="2" spans="1:9" ht="27.95" customHeight="1">
      <c r="A2" s="84"/>
      <c r="B2" s="85"/>
      <c r="D2" s="9"/>
      <c r="E2" s="9"/>
      <c r="F2" s="9"/>
      <c r="G2" s="9"/>
    </row>
    <row r="3" spans="1:9" ht="33.75">
      <c r="A3" s="455"/>
      <c r="B3" s="455"/>
      <c r="C3" s="455"/>
      <c r="D3" s="455"/>
      <c r="E3" s="455"/>
      <c r="F3" s="455"/>
      <c r="G3" s="455"/>
      <c r="I3" s="15" t="s">
        <v>249</v>
      </c>
    </row>
    <row r="11" spans="1:9" ht="38.25">
      <c r="A11" s="477" t="s">
        <v>571</v>
      </c>
      <c r="B11" s="477"/>
      <c r="C11" s="477"/>
      <c r="D11" s="477"/>
      <c r="E11" s="477"/>
      <c r="F11" s="477"/>
      <c r="G11" s="477"/>
    </row>
  </sheetData>
  <mergeCells count="3">
    <mergeCell ref="A3:G3"/>
    <mergeCell ref="A1:G1"/>
    <mergeCell ref="A11:G11"/>
  </mergeCells>
  <pageMargins left="1.1417322834645669" right="0.55118110236220474" top="0.98425196850393704" bottom="0.43307086614173229" header="0.51181102362204722" footer="0.43307086614173229"/>
  <pageSetup paperSize="9" scale="9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view="pageBreakPreview" zoomScale="110" zoomScaleNormal="72" zoomScaleSheetLayoutView="110" workbookViewId="0">
      <selection sqref="A1:G1"/>
    </sheetView>
  </sheetViews>
  <sheetFormatPr defaultColWidth="9.1640625" defaultRowHeight="21"/>
  <cols>
    <col min="1" max="1" width="61.1640625" style="8" customWidth="1"/>
    <col min="2" max="2" width="1" style="8" hidden="1" customWidth="1"/>
    <col min="3" max="3" width="22.5" style="276" customWidth="1"/>
    <col min="4" max="7" width="22.5" style="8" customWidth="1"/>
    <col min="8" max="8" width="12.83203125" style="8" bestFit="1" customWidth="1"/>
    <col min="9" max="16384" width="9.1640625" style="8"/>
  </cols>
  <sheetData>
    <row r="1" spans="1:8" ht="22.5" customHeight="1">
      <c r="A1" s="478" t="s">
        <v>510</v>
      </c>
      <c r="B1" s="478"/>
      <c r="C1" s="478"/>
      <c r="D1" s="478"/>
      <c r="E1" s="478"/>
      <c r="F1" s="478"/>
      <c r="G1" s="478"/>
    </row>
    <row r="2" spans="1:8" ht="24" customHeight="1">
      <c r="G2" s="192" t="s">
        <v>139</v>
      </c>
    </row>
    <row r="3" spans="1:8" ht="23.25">
      <c r="A3" s="479" t="s">
        <v>218</v>
      </c>
      <c r="B3" s="479"/>
      <c r="C3" s="479"/>
      <c r="D3" s="479"/>
      <c r="E3" s="479"/>
      <c r="F3" s="479"/>
      <c r="G3" s="479"/>
    </row>
    <row r="4" spans="1:8" ht="23.25">
      <c r="A4" s="1"/>
      <c r="B4" s="1"/>
      <c r="C4" s="277"/>
      <c r="D4" s="1"/>
      <c r="E4" s="1"/>
      <c r="F4" s="1"/>
      <c r="G4" s="1"/>
    </row>
    <row r="5" spans="1:8" ht="24.95" customHeight="1">
      <c r="A5" s="129" t="s">
        <v>425</v>
      </c>
    </row>
    <row r="6" spans="1:8" ht="24.95" customHeight="1">
      <c r="A6" s="129" t="s">
        <v>426</v>
      </c>
    </row>
    <row r="7" spans="1:8" ht="24.95" customHeight="1">
      <c r="A7" s="21"/>
      <c r="F7" s="480" t="s">
        <v>54</v>
      </c>
      <c r="G7" s="480"/>
    </row>
    <row r="8" spans="1:8" s="11" customFormat="1" ht="24.95" customHeight="1">
      <c r="A8" s="481" t="s">
        <v>108</v>
      </c>
      <c r="B8" s="22" t="s">
        <v>45</v>
      </c>
      <c r="C8" s="462" t="s">
        <v>16</v>
      </c>
      <c r="D8" s="463"/>
      <c r="E8" s="463"/>
      <c r="F8" s="463"/>
      <c r="G8" s="464"/>
    </row>
    <row r="9" spans="1:8" s="11" customFormat="1" ht="24.95" customHeight="1">
      <c r="A9" s="482"/>
      <c r="B9" s="73"/>
      <c r="C9" s="278" t="s">
        <v>15</v>
      </c>
      <c r="D9" s="126" t="s">
        <v>47</v>
      </c>
      <c r="E9" s="77" t="s">
        <v>48</v>
      </c>
      <c r="F9" s="77" t="s">
        <v>49</v>
      </c>
      <c r="G9" s="77" t="s">
        <v>50</v>
      </c>
    </row>
    <row r="10" spans="1:8" s="11" customFormat="1" ht="24.95" customHeight="1" thickBot="1">
      <c r="A10" s="74" t="s">
        <v>51</v>
      </c>
      <c r="B10" s="75"/>
      <c r="C10" s="279">
        <v>183.83879999999999</v>
      </c>
      <c r="D10" s="360">
        <f>D12</f>
        <v>74.697999999999993</v>
      </c>
      <c r="E10" s="351">
        <f>E12</f>
        <v>19.821400000000001</v>
      </c>
      <c r="F10" s="351">
        <f>F12</f>
        <v>74.6982</v>
      </c>
      <c r="G10" s="352">
        <f>G12</f>
        <v>14.6212</v>
      </c>
      <c r="H10" s="353"/>
    </row>
    <row r="11" spans="1:8" s="209" customFormat="1" ht="24" customHeight="1" thickTop="1">
      <c r="A11" s="213" t="s">
        <v>175</v>
      </c>
      <c r="C11" s="280"/>
      <c r="D11" s="214"/>
      <c r="E11" s="214"/>
      <c r="F11" s="214"/>
      <c r="G11" s="214"/>
    </row>
    <row r="12" spans="1:8" s="209" customFormat="1" ht="24" customHeight="1">
      <c r="A12" s="215" t="s">
        <v>165</v>
      </c>
      <c r="B12" s="216"/>
      <c r="C12" s="350">
        <v>183.83879999999999</v>
      </c>
      <c r="D12" s="350">
        <f>D14</f>
        <v>74.697999999999993</v>
      </c>
      <c r="E12" s="350">
        <f>E14</f>
        <v>19.821400000000001</v>
      </c>
      <c r="F12" s="350">
        <f>F14</f>
        <v>74.6982</v>
      </c>
      <c r="G12" s="350">
        <f>G14</f>
        <v>14.6212</v>
      </c>
    </row>
    <row r="13" spans="1:8" s="209" customFormat="1" ht="24" customHeight="1">
      <c r="A13" s="224" t="s">
        <v>170</v>
      </c>
      <c r="B13" s="217"/>
      <c r="C13" s="282">
        <v>0</v>
      </c>
      <c r="D13" s="282">
        <v>0</v>
      </c>
      <c r="E13" s="282">
        <v>0</v>
      </c>
      <c r="F13" s="282">
        <v>0</v>
      </c>
      <c r="G13" s="282">
        <v>0</v>
      </c>
    </row>
    <row r="14" spans="1:8" s="209" customFormat="1" ht="24" customHeight="1">
      <c r="A14" s="224" t="s">
        <v>410</v>
      </c>
      <c r="B14" s="217"/>
      <c r="C14" s="282">
        <v>183.83879999999999</v>
      </c>
      <c r="D14" s="282">
        <v>74.697999999999993</v>
      </c>
      <c r="E14" s="282">
        <v>19.821400000000001</v>
      </c>
      <c r="F14" s="282">
        <v>74.6982</v>
      </c>
      <c r="G14" s="282">
        <v>14.6212</v>
      </c>
    </row>
    <row r="15" spans="1:8" s="209" customFormat="1" ht="24" customHeight="1">
      <c r="A15" s="224" t="s">
        <v>411</v>
      </c>
      <c r="B15" s="217"/>
      <c r="C15" s="282"/>
      <c r="D15" s="217"/>
      <c r="E15" s="217"/>
      <c r="F15" s="217"/>
      <c r="G15" s="217"/>
    </row>
    <row r="16" spans="1:8" s="209" customFormat="1" ht="24" customHeight="1">
      <c r="A16" s="225"/>
      <c r="B16" s="218"/>
      <c r="C16" s="283"/>
      <c r="D16" s="218"/>
      <c r="E16" s="218"/>
      <c r="F16" s="218"/>
      <c r="G16" s="218"/>
    </row>
    <row r="17" spans="1:7" s="209" customFormat="1" ht="24" customHeight="1">
      <c r="A17" s="213" t="s">
        <v>166</v>
      </c>
      <c r="B17" s="219"/>
      <c r="C17" s="281">
        <v>0</v>
      </c>
      <c r="D17" s="281">
        <v>0</v>
      </c>
      <c r="E17" s="281">
        <v>0</v>
      </c>
      <c r="F17" s="281">
        <v>0</v>
      </c>
      <c r="G17" s="281">
        <v>0</v>
      </c>
    </row>
    <row r="18" spans="1:7" s="209" customFormat="1" ht="24" customHeight="1">
      <c r="A18" s="226" t="s">
        <v>168</v>
      </c>
      <c r="B18" s="220"/>
      <c r="C18" s="282">
        <v>0</v>
      </c>
      <c r="D18" s="282">
        <v>0</v>
      </c>
      <c r="E18" s="282">
        <v>0</v>
      </c>
      <c r="F18" s="282">
        <v>0</v>
      </c>
      <c r="G18" s="282">
        <v>0</v>
      </c>
    </row>
    <row r="19" spans="1:7" s="209" customFormat="1" ht="24" customHeight="1">
      <c r="A19" s="226" t="s">
        <v>171</v>
      </c>
      <c r="B19" s="220"/>
      <c r="C19" s="282">
        <v>0</v>
      </c>
      <c r="D19" s="282">
        <v>0</v>
      </c>
      <c r="E19" s="282">
        <v>0</v>
      </c>
      <c r="F19" s="282">
        <v>0</v>
      </c>
      <c r="G19" s="282">
        <v>0</v>
      </c>
    </row>
    <row r="20" spans="1:7" s="209" customFormat="1" ht="24" customHeight="1">
      <c r="A20" s="227" t="s">
        <v>172</v>
      </c>
      <c r="B20" s="221"/>
      <c r="C20" s="283">
        <v>0</v>
      </c>
      <c r="D20" s="283">
        <v>0</v>
      </c>
      <c r="E20" s="283">
        <v>0</v>
      </c>
      <c r="F20" s="283">
        <v>0</v>
      </c>
      <c r="G20" s="283">
        <v>0</v>
      </c>
    </row>
    <row r="21" spans="1:7" s="209" customFormat="1" ht="24" customHeight="1">
      <c r="A21" s="222" t="s">
        <v>176</v>
      </c>
      <c r="B21" s="223"/>
      <c r="C21" s="284">
        <v>0</v>
      </c>
      <c r="D21" s="284">
        <v>0</v>
      </c>
      <c r="E21" s="284">
        <v>0</v>
      </c>
      <c r="F21" s="284">
        <v>0</v>
      </c>
      <c r="G21" s="284">
        <v>0</v>
      </c>
    </row>
    <row r="22" spans="1:7" s="209" customFormat="1" ht="24" customHeight="1">
      <c r="A22" s="222" t="s">
        <v>177</v>
      </c>
      <c r="B22" s="223"/>
      <c r="C22" s="284">
        <v>0</v>
      </c>
      <c r="D22" s="284">
        <v>0</v>
      </c>
      <c r="E22" s="284">
        <v>0</v>
      </c>
      <c r="F22" s="284">
        <v>0</v>
      </c>
      <c r="G22" s="284">
        <v>0</v>
      </c>
    </row>
    <row r="23" spans="1:7" s="209" customFormat="1" ht="24" customHeight="1">
      <c r="A23" s="222" t="s">
        <v>178</v>
      </c>
      <c r="B23" s="223"/>
      <c r="C23" s="284">
        <v>0</v>
      </c>
      <c r="D23" s="284">
        <v>0</v>
      </c>
      <c r="E23" s="284">
        <v>0</v>
      </c>
      <c r="F23" s="284">
        <v>0</v>
      </c>
      <c r="G23" s="284">
        <v>0</v>
      </c>
    </row>
    <row r="24" spans="1:7" s="209" customFormat="1" ht="24" customHeight="1">
      <c r="A24" s="222" t="s">
        <v>179</v>
      </c>
      <c r="B24" s="223"/>
      <c r="C24" s="284">
        <v>0</v>
      </c>
      <c r="D24" s="284">
        <v>0</v>
      </c>
      <c r="E24" s="284">
        <v>0</v>
      </c>
      <c r="F24" s="284">
        <v>0</v>
      </c>
      <c r="G24" s="284">
        <v>0</v>
      </c>
    </row>
    <row r="25" spans="1:7" s="209" customFormat="1" ht="24" customHeight="1">
      <c r="A25" s="222" t="s">
        <v>180</v>
      </c>
      <c r="B25" s="223"/>
      <c r="C25" s="284">
        <v>0</v>
      </c>
      <c r="D25" s="284">
        <v>0</v>
      </c>
      <c r="E25" s="284">
        <v>0</v>
      </c>
      <c r="F25" s="284">
        <v>0</v>
      </c>
      <c r="G25" s="284">
        <v>0</v>
      </c>
    </row>
  </sheetData>
  <mergeCells count="5">
    <mergeCell ref="A1:G1"/>
    <mergeCell ref="A3:G3"/>
    <mergeCell ref="F7:G7"/>
    <mergeCell ref="A8:A9"/>
    <mergeCell ref="C8:G8"/>
  </mergeCells>
  <printOptions horizontalCentered="1"/>
  <pageMargins left="0.47244094488188981" right="0.27559055118110237" top="0.66" bottom="0.51181102362204722" header="0.15748031496062992" footer="0.31496062992125984"/>
  <pageSetup paperSize="9"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0000"/>
  </sheetPr>
  <dimension ref="A1:L29"/>
  <sheetViews>
    <sheetView view="pageBreakPreview" zoomScale="80" zoomScaleNormal="75" zoomScaleSheetLayoutView="80" zoomScalePageLayoutView="72" workbookViewId="0">
      <selection activeCell="H5" sqref="H5"/>
    </sheetView>
  </sheetViews>
  <sheetFormatPr defaultColWidth="9.1640625" defaultRowHeight="21"/>
  <cols>
    <col min="1" max="1" width="50.83203125" style="8" customWidth="1"/>
    <col min="2" max="2" width="13.1640625" style="8" customWidth="1"/>
    <col min="3" max="12" width="17.5" style="8" customWidth="1"/>
    <col min="13" max="13" width="14.1640625" style="8" customWidth="1"/>
    <col min="14" max="14" width="12.33203125" style="8" customWidth="1"/>
    <col min="15" max="16384" width="9.1640625" style="8"/>
  </cols>
  <sheetData>
    <row r="1" spans="1:12" ht="28.5">
      <c r="A1" s="443" t="s">
        <v>511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2" ht="33" customHeight="1">
      <c r="L2" s="192" t="s">
        <v>141</v>
      </c>
    </row>
    <row r="3" spans="1:12" ht="23.25">
      <c r="A3" s="479" t="s">
        <v>217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</row>
    <row r="4" spans="1:12" ht="23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5" customHeight="1">
      <c r="A5" s="129" t="s">
        <v>425</v>
      </c>
    </row>
    <row r="6" spans="1:12" ht="24.95" customHeight="1">
      <c r="A6" s="129" t="s">
        <v>426</v>
      </c>
    </row>
    <row r="7" spans="1:12" ht="24.95" customHeight="1">
      <c r="A7" s="21"/>
      <c r="J7" s="484" t="s">
        <v>105</v>
      </c>
      <c r="K7" s="484"/>
      <c r="L7" s="484"/>
    </row>
    <row r="8" spans="1:12" s="11" customFormat="1" ht="24.95" customHeight="1">
      <c r="A8" s="22" t="s">
        <v>98</v>
      </c>
      <c r="B8" s="22" t="s">
        <v>45</v>
      </c>
      <c r="C8" s="71" t="s">
        <v>15</v>
      </c>
      <c r="D8" s="47"/>
      <c r="E8" s="72" t="s">
        <v>47</v>
      </c>
      <c r="F8" s="47"/>
      <c r="G8" s="72" t="s">
        <v>48</v>
      </c>
      <c r="H8" s="47"/>
      <c r="I8" s="72" t="s">
        <v>49</v>
      </c>
      <c r="J8" s="47"/>
      <c r="K8" s="72" t="s">
        <v>50</v>
      </c>
      <c r="L8" s="47"/>
    </row>
    <row r="9" spans="1:12" s="11" customFormat="1" ht="24.95" customHeight="1">
      <c r="A9" s="23" t="s">
        <v>99</v>
      </c>
      <c r="B9" s="73"/>
      <c r="C9" s="23" t="s">
        <v>39</v>
      </c>
      <c r="D9" s="23" t="s">
        <v>16</v>
      </c>
      <c r="E9" s="23" t="s">
        <v>39</v>
      </c>
      <c r="F9" s="23" t="s">
        <v>16</v>
      </c>
      <c r="G9" s="23" t="s">
        <v>39</v>
      </c>
      <c r="H9" s="23" t="s">
        <v>16</v>
      </c>
      <c r="I9" s="23" t="s">
        <v>39</v>
      </c>
      <c r="J9" s="23" t="s">
        <v>16</v>
      </c>
      <c r="K9" s="23" t="s">
        <v>39</v>
      </c>
      <c r="L9" s="23" t="s">
        <v>16</v>
      </c>
    </row>
    <row r="10" spans="1:12" s="11" customFormat="1" ht="24.95" customHeight="1" thickBot="1">
      <c r="A10" s="74" t="s">
        <v>51</v>
      </c>
      <c r="B10" s="75"/>
      <c r="C10" s="282">
        <v>0</v>
      </c>
      <c r="D10" s="357">
        <f>D12</f>
        <v>183.83879999999999</v>
      </c>
      <c r="E10" s="282">
        <v>0</v>
      </c>
      <c r="F10" s="387">
        <f>F12</f>
        <v>74.697999999999993</v>
      </c>
      <c r="G10" s="282">
        <v>0</v>
      </c>
      <c r="H10" s="357">
        <f>H12</f>
        <v>19.821399999999997</v>
      </c>
      <c r="I10" s="282">
        <v>0</v>
      </c>
      <c r="J10" s="357">
        <f>J12</f>
        <v>74.6982</v>
      </c>
      <c r="K10" s="282">
        <v>0</v>
      </c>
      <c r="L10" s="357">
        <f>L12</f>
        <v>14.6212</v>
      </c>
    </row>
    <row r="11" spans="1:12" ht="24.95" customHeight="1" thickTop="1">
      <c r="A11" s="286" t="s">
        <v>412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</row>
    <row r="12" spans="1:12" ht="24.95" customHeight="1">
      <c r="A12" s="285" t="s">
        <v>411</v>
      </c>
      <c r="B12" s="20"/>
      <c r="C12" s="282">
        <v>0</v>
      </c>
      <c r="D12" s="271">
        <v>183.83879999999999</v>
      </c>
      <c r="E12" s="282">
        <v>0</v>
      </c>
      <c r="F12" s="386">
        <f>F14</f>
        <v>74.697999999999993</v>
      </c>
      <c r="G12" s="282">
        <v>0</v>
      </c>
      <c r="H12" s="271">
        <f>H14</f>
        <v>19.821399999999997</v>
      </c>
      <c r="I12" s="282">
        <v>0</v>
      </c>
      <c r="J12" s="271">
        <f>J14</f>
        <v>74.6982</v>
      </c>
      <c r="K12" s="282">
        <v>0</v>
      </c>
      <c r="L12" s="271">
        <f>L14</f>
        <v>14.6212</v>
      </c>
    </row>
    <row r="13" spans="1:12" ht="24.95" customHeight="1">
      <c r="A13" s="122" t="s">
        <v>413</v>
      </c>
      <c r="B13" s="123"/>
      <c r="C13" s="123"/>
      <c r="D13" s="122"/>
      <c r="E13" s="123"/>
      <c r="F13" s="122"/>
      <c r="G13" s="123"/>
      <c r="H13" s="122"/>
      <c r="I13" s="123"/>
      <c r="J13" s="122"/>
      <c r="K13" s="123"/>
      <c r="L13" s="122"/>
    </row>
    <row r="14" spans="1:12" ht="24.95" customHeight="1">
      <c r="A14" s="288" t="s">
        <v>414</v>
      </c>
      <c r="B14" s="289"/>
      <c r="C14" s="289"/>
      <c r="D14" s="288">
        <v>183.83879999999999</v>
      </c>
      <c r="E14" s="282">
        <v>0</v>
      </c>
      <c r="F14" s="354">
        <f>F16</f>
        <v>74.697999999999993</v>
      </c>
      <c r="G14" s="282">
        <v>0</v>
      </c>
      <c r="H14" s="299">
        <f>H16</f>
        <v>19.821399999999997</v>
      </c>
      <c r="I14" s="282">
        <v>0</v>
      </c>
      <c r="J14" s="299">
        <f>J16</f>
        <v>74.6982</v>
      </c>
      <c r="K14" s="282">
        <v>0</v>
      </c>
      <c r="L14" s="299">
        <f>L16</f>
        <v>14.6212</v>
      </c>
    </row>
    <row r="15" spans="1:12" s="76" customFormat="1" ht="24.95" customHeight="1">
      <c r="A15" s="291" t="s">
        <v>415</v>
      </c>
      <c r="B15" s="292"/>
      <c r="C15" s="292"/>
      <c r="D15" s="298"/>
      <c r="E15" s="292"/>
      <c r="F15" s="298"/>
      <c r="G15" s="292"/>
      <c r="H15" s="298"/>
      <c r="I15" s="292"/>
      <c r="J15" s="298"/>
      <c r="K15" s="292"/>
      <c r="L15" s="298"/>
    </row>
    <row r="16" spans="1:12" s="76" customFormat="1" ht="24.95" customHeight="1">
      <c r="A16" s="290" t="s">
        <v>416</v>
      </c>
      <c r="B16" s="295" t="s">
        <v>113</v>
      </c>
      <c r="C16" s="295">
        <v>70</v>
      </c>
      <c r="D16" s="299">
        <v>183.83879999999999</v>
      </c>
      <c r="E16" s="282">
        <v>0</v>
      </c>
      <c r="F16" s="354">
        <f>F19</f>
        <v>74.697999999999993</v>
      </c>
      <c r="G16" s="282">
        <v>0</v>
      </c>
      <c r="H16" s="354">
        <f>H19</f>
        <v>19.821399999999997</v>
      </c>
      <c r="I16" s="282">
        <v>0</v>
      </c>
      <c r="J16" s="299">
        <f>J19</f>
        <v>74.6982</v>
      </c>
      <c r="K16" s="282">
        <v>0</v>
      </c>
      <c r="L16" s="299">
        <f>L19</f>
        <v>14.6212</v>
      </c>
    </row>
    <row r="17" spans="1:12" s="76" customFormat="1" ht="24.95" customHeight="1">
      <c r="A17" s="291" t="s">
        <v>417</v>
      </c>
      <c r="B17" s="296"/>
      <c r="C17" s="296"/>
      <c r="D17" s="298"/>
      <c r="E17" s="292"/>
      <c r="F17" s="298"/>
      <c r="G17" s="292"/>
      <c r="H17" s="298"/>
      <c r="I17" s="292"/>
      <c r="J17" s="298"/>
      <c r="K17" s="292"/>
      <c r="L17" s="298"/>
    </row>
    <row r="18" spans="1:12" s="76" customFormat="1" ht="24.95" customHeight="1">
      <c r="A18" s="294" t="s">
        <v>418</v>
      </c>
      <c r="B18" s="297"/>
      <c r="C18" s="297"/>
      <c r="D18" s="300"/>
      <c r="E18" s="293"/>
      <c r="F18" s="300"/>
      <c r="G18" s="293"/>
      <c r="H18" s="300"/>
      <c r="I18" s="293"/>
      <c r="J18" s="300"/>
      <c r="K18" s="293"/>
      <c r="L18" s="300"/>
    </row>
    <row r="19" spans="1:12" s="76" customFormat="1" ht="24.95" customHeight="1">
      <c r="A19" s="290" t="s">
        <v>419</v>
      </c>
      <c r="B19" s="295" t="s">
        <v>113</v>
      </c>
      <c r="C19" s="295">
        <v>70</v>
      </c>
      <c r="D19" s="299">
        <v>183.83879999999999</v>
      </c>
      <c r="E19" s="304">
        <v>0</v>
      </c>
      <c r="F19" s="354">
        <f>F20+F23+F24</f>
        <v>74.697999999999993</v>
      </c>
      <c r="G19" s="304">
        <v>0</v>
      </c>
      <c r="H19" s="354">
        <f>H20+H22+H23+H24</f>
        <v>19.821399999999997</v>
      </c>
      <c r="I19" s="304">
        <v>0</v>
      </c>
      <c r="J19" s="299">
        <f>J20+J23+J24</f>
        <v>74.6982</v>
      </c>
      <c r="K19" s="304">
        <v>0</v>
      </c>
      <c r="L19" s="299">
        <f>L20+L23+L24</f>
        <v>14.6212</v>
      </c>
    </row>
    <row r="20" spans="1:12" ht="24.95" customHeight="1">
      <c r="A20" s="194" t="s">
        <v>420</v>
      </c>
      <c r="B20" s="282">
        <v>0</v>
      </c>
      <c r="C20" s="282">
        <v>0</v>
      </c>
      <c r="D20" s="124">
        <v>120.1534</v>
      </c>
      <c r="E20" s="282">
        <v>0</v>
      </c>
      <c r="F20" s="355">
        <v>60.076599999999999</v>
      </c>
      <c r="G20" s="282">
        <v>0</v>
      </c>
      <c r="H20" s="282">
        <v>0</v>
      </c>
      <c r="I20" s="282">
        <v>0</v>
      </c>
      <c r="J20" s="355">
        <v>60.076799999999999</v>
      </c>
      <c r="K20" s="282">
        <v>0</v>
      </c>
      <c r="L20" s="282">
        <v>0</v>
      </c>
    </row>
    <row r="21" spans="1:12" ht="24.95" customHeight="1">
      <c r="A21" s="302" t="s">
        <v>421</v>
      </c>
      <c r="B21" s="303"/>
      <c r="C21" s="303"/>
      <c r="D21" s="305"/>
      <c r="E21" s="303"/>
      <c r="F21" s="303"/>
      <c r="G21" s="303"/>
      <c r="H21" s="303"/>
      <c r="I21" s="303"/>
      <c r="J21" s="303"/>
      <c r="K21" s="303"/>
      <c r="L21" s="303"/>
    </row>
    <row r="22" spans="1:12" ht="24.95" customHeight="1">
      <c r="A22" s="301" t="s">
        <v>422</v>
      </c>
      <c r="B22" s="304">
        <v>0</v>
      </c>
      <c r="C22" s="304">
        <v>0</v>
      </c>
      <c r="D22" s="306">
        <v>5.2</v>
      </c>
      <c r="E22" s="304">
        <v>0</v>
      </c>
      <c r="F22" s="304">
        <v>0</v>
      </c>
      <c r="G22" s="304">
        <v>0</v>
      </c>
      <c r="H22" s="356">
        <v>5.2</v>
      </c>
      <c r="I22" s="304">
        <v>0</v>
      </c>
      <c r="J22" s="304">
        <v>0</v>
      </c>
      <c r="K22" s="304">
        <v>0</v>
      </c>
      <c r="L22" s="304">
        <v>0</v>
      </c>
    </row>
    <row r="23" spans="1:12" ht="24.95" customHeight="1">
      <c r="A23" s="194" t="s">
        <v>521</v>
      </c>
      <c r="B23" s="304">
        <v>0</v>
      </c>
      <c r="C23" s="304">
        <v>0</v>
      </c>
      <c r="D23" s="289">
        <v>39.055500000000002</v>
      </c>
      <c r="E23" s="304">
        <v>0</v>
      </c>
      <c r="F23" s="355">
        <v>9.7638999999999996</v>
      </c>
      <c r="G23" s="304">
        <v>0</v>
      </c>
      <c r="H23" s="355">
        <v>9.7638999999999996</v>
      </c>
      <c r="I23" s="304">
        <v>0</v>
      </c>
      <c r="J23" s="355">
        <v>9.7638999999999996</v>
      </c>
      <c r="K23" s="304">
        <v>0</v>
      </c>
      <c r="L23" s="355">
        <v>9.7637999999999998</v>
      </c>
    </row>
    <row r="24" spans="1:12" ht="24.95" customHeight="1">
      <c r="A24" s="301" t="s">
        <v>522</v>
      </c>
      <c r="B24" s="304">
        <v>0</v>
      </c>
      <c r="C24" s="304">
        <v>0</v>
      </c>
      <c r="D24" s="289">
        <v>19.4299</v>
      </c>
      <c r="E24" s="304">
        <v>0</v>
      </c>
      <c r="F24" s="355">
        <v>4.8574999999999999</v>
      </c>
      <c r="G24" s="304">
        <v>0</v>
      </c>
      <c r="H24" s="355">
        <v>4.8574999999999999</v>
      </c>
      <c r="I24" s="304">
        <v>0</v>
      </c>
      <c r="J24" s="355">
        <v>4.8574999999999999</v>
      </c>
      <c r="K24" s="304">
        <v>0</v>
      </c>
      <c r="L24" s="355">
        <v>4.8574000000000002</v>
      </c>
    </row>
    <row r="25" spans="1:12" ht="24.95" customHeight="1">
      <c r="A25" s="195" t="s">
        <v>423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2" ht="18.75" customHeight="1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2">
      <c r="A27" s="483" t="s">
        <v>200</v>
      </c>
      <c r="B27" s="483"/>
      <c r="C27" s="483"/>
      <c r="D27" s="483"/>
      <c r="E27" s="483"/>
      <c r="F27" s="483"/>
      <c r="G27" s="483"/>
      <c r="H27" s="483"/>
      <c r="I27" s="483"/>
      <c r="J27" s="483"/>
      <c r="K27" s="483"/>
      <c r="L27" s="483"/>
    </row>
    <row r="28" spans="1:12">
      <c r="A28" s="210" t="s">
        <v>250</v>
      </c>
    </row>
    <row r="29" spans="1:12">
      <c r="A29" s="210" t="s">
        <v>199</v>
      </c>
    </row>
  </sheetData>
  <mergeCells count="4">
    <mergeCell ref="A3:L3"/>
    <mergeCell ref="A27:L27"/>
    <mergeCell ref="J7:L7"/>
    <mergeCell ref="A1:L1"/>
  </mergeCells>
  <phoneticPr fontId="0" type="noConversion"/>
  <pageMargins left="0.47244094488188981" right="0.27559055118110237" top="0.74803149606299213" bottom="0.51181102362204722" header="0.15748031496062992" footer="0.31496062992125984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37"/>
  <sheetViews>
    <sheetView view="pageBreakPreview" topLeftCell="A31" zoomScale="110" zoomScaleNormal="98" zoomScaleSheetLayoutView="110" zoomScalePageLayoutView="89" workbookViewId="0">
      <selection sqref="A1:L1"/>
    </sheetView>
  </sheetViews>
  <sheetFormatPr defaultColWidth="9.1640625" defaultRowHeight="18.75"/>
  <cols>
    <col min="1" max="1" width="40.33203125" style="2" customWidth="1"/>
    <col min="2" max="3" width="17.33203125" style="2" customWidth="1"/>
    <col min="4" max="9" width="13.1640625" style="2" customWidth="1"/>
    <col min="10" max="10" width="13.6640625" style="2" customWidth="1"/>
    <col min="11" max="11" width="15.83203125" style="2" customWidth="1"/>
    <col min="12" max="12" width="40.83203125" style="2" customWidth="1"/>
    <col min="13" max="16384" width="9.1640625" style="2"/>
  </cols>
  <sheetData>
    <row r="1" spans="1:12" ht="28.5">
      <c r="A1" s="443" t="s">
        <v>512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2" ht="33" customHeight="1">
      <c r="L2" s="192" t="s">
        <v>142</v>
      </c>
    </row>
    <row r="3" spans="1:12" ht="23.25">
      <c r="A3" s="479" t="s">
        <v>219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</row>
    <row r="4" spans="1:12" ht="21">
      <c r="A4" s="129" t="s">
        <v>425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29" t="s">
        <v>426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21.2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29" t="s">
        <v>54</v>
      </c>
    </row>
    <row r="7" spans="1:12" ht="21.2" customHeight="1">
      <c r="A7" s="59"/>
      <c r="B7" s="60"/>
      <c r="C7" s="59" t="s">
        <v>68</v>
      </c>
      <c r="D7" s="61" t="s">
        <v>16</v>
      </c>
      <c r="E7" s="62"/>
      <c r="F7" s="62"/>
      <c r="G7" s="62"/>
      <c r="H7" s="62"/>
      <c r="I7" s="63"/>
      <c r="J7" s="59" t="s">
        <v>316</v>
      </c>
      <c r="K7" s="59" t="s">
        <v>316</v>
      </c>
      <c r="L7" s="59"/>
    </row>
    <row r="8" spans="1:12" ht="21.2" customHeight="1">
      <c r="A8" s="64" t="s">
        <v>69</v>
      </c>
      <c r="B8" s="65" t="s">
        <v>20</v>
      </c>
      <c r="C8" s="64" t="s">
        <v>70</v>
      </c>
      <c r="D8" s="59" t="s">
        <v>17</v>
      </c>
      <c r="E8" s="59"/>
      <c r="F8" s="59"/>
      <c r="G8" s="59"/>
      <c r="H8" s="59"/>
      <c r="I8" s="66"/>
      <c r="J8" s="64" t="s">
        <v>74</v>
      </c>
      <c r="K8" s="64" t="s">
        <v>313</v>
      </c>
      <c r="L8" s="64" t="s">
        <v>86</v>
      </c>
    </row>
    <row r="9" spans="1:12" ht="21.2" customHeight="1">
      <c r="A9" s="64" t="s">
        <v>100</v>
      </c>
      <c r="B9" s="65" t="s">
        <v>71</v>
      </c>
      <c r="C9" s="64" t="s">
        <v>72</v>
      </c>
      <c r="D9" s="64" t="s">
        <v>73</v>
      </c>
      <c r="E9" s="185" t="s">
        <v>106</v>
      </c>
      <c r="F9" s="185" t="s">
        <v>118</v>
      </c>
      <c r="G9" s="185" t="s">
        <v>140</v>
      </c>
      <c r="H9" s="185" t="s">
        <v>253</v>
      </c>
      <c r="I9" s="64" t="s">
        <v>101</v>
      </c>
      <c r="J9" s="256" t="s">
        <v>76</v>
      </c>
      <c r="K9" s="64" t="s">
        <v>315</v>
      </c>
      <c r="L9" s="64" t="s">
        <v>87</v>
      </c>
    </row>
    <row r="10" spans="1:12" ht="21.2" customHeight="1">
      <c r="A10" s="64"/>
      <c r="B10" s="65"/>
      <c r="C10" s="64" t="s">
        <v>75</v>
      </c>
      <c r="D10" s="185" t="s">
        <v>251</v>
      </c>
      <c r="E10" s="64"/>
      <c r="F10" s="64"/>
      <c r="G10" s="64"/>
      <c r="H10" s="64"/>
      <c r="I10" s="255"/>
      <c r="J10" s="64"/>
      <c r="K10" s="64" t="s">
        <v>314</v>
      </c>
      <c r="L10" s="64"/>
    </row>
    <row r="11" spans="1:12" ht="21.2" customHeight="1">
      <c r="A11" s="67"/>
      <c r="B11" s="68"/>
      <c r="C11" s="67"/>
      <c r="D11" s="186"/>
      <c r="E11" s="67"/>
      <c r="F11" s="67"/>
      <c r="G11" s="67"/>
      <c r="H11" s="67"/>
      <c r="I11" s="69"/>
      <c r="J11" s="67"/>
      <c r="K11" s="256" t="s">
        <v>76</v>
      </c>
      <c r="L11" s="67"/>
    </row>
    <row r="12" spans="1:12" s="102" customFormat="1" ht="21.2" customHeight="1">
      <c r="A12" s="101" t="s">
        <v>15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s="102" customFormat="1" ht="21.2" customHeight="1">
      <c r="A13" s="103" t="s">
        <v>81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</row>
    <row r="14" spans="1:12" s="105" customFormat="1" ht="21.2" customHeight="1">
      <c r="A14" s="104" t="s">
        <v>83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12" s="105" customFormat="1" ht="21.2" customHeight="1" thickBot="1">
      <c r="A15" s="187" t="s">
        <v>82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</row>
    <row r="16" spans="1:12" s="105" customFormat="1" ht="21.2" customHeight="1">
      <c r="A16" s="189" t="s">
        <v>84</v>
      </c>
      <c r="B16" s="104"/>
      <c r="C16" s="104"/>
      <c r="D16" s="307"/>
      <c r="E16" s="485" t="s">
        <v>424</v>
      </c>
      <c r="F16" s="486"/>
      <c r="G16" s="487"/>
      <c r="H16" s="308"/>
      <c r="I16" s="104"/>
      <c r="J16" s="104"/>
      <c r="K16" s="104"/>
      <c r="L16" s="104"/>
    </row>
    <row r="17" spans="1:12" s="105" customFormat="1" ht="21.2" customHeight="1" thickBot="1">
      <c r="A17" s="103" t="s">
        <v>252</v>
      </c>
      <c r="B17" s="104"/>
      <c r="C17" s="104"/>
      <c r="D17" s="307"/>
      <c r="E17" s="488"/>
      <c r="F17" s="489"/>
      <c r="G17" s="490"/>
      <c r="H17" s="308"/>
      <c r="I17" s="104"/>
      <c r="J17" s="104"/>
      <c r="K17" s="104"/>
      <c r="L17" s="104"/>
    </row>
    <row r="18" spans="1:12" s="105" customFormat="1" ht="21.2" customHeight="1">
      <c r="A18" s="104" t="s">
        <v>83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</row>
    <row r="19" spans="1:12" s="105" customFormat="1" ht="21.2" customHeight="1">
      <c r="A19" s="187" t="s">
        <v>82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</row>
    <row r="20" spans="1:12" s="105" customFormat="1" ht="21.2" customHeight="1">
      <c r="A20" s="189" t="s">
        <v>84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12" s="105" customFormat="1" ht="21.2" customHeight="1">
      <c r="A21" s="103" t="s">
        <v>85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ht="21.2" customHeight="1">
      <c r="A22" s="39" t="s">
        <v>83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21.2" customHeight="1">
      <c r="A23" s="188" t="s">
        <v>82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ht="21.2" customHeight="1">
      <c r="A24" s="190" t="s">
        <v>84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ht="21.2" customHeight="1">
      <c r="A25" s="39" t="s">
        <v>83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21.2" customHeight="1">
      <c r="A26" s="188" t="s">
        <v>82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21.2" customHeight="1">
      <c r="A27" s="191" t="s">
        <v>84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ht="21.2" customHeight="1">
      <c r="A28" s="58" t="s">
        <v>312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1:12" ht="22.15" customHeight="1">
      <c r="A29" s="254" t="s">
        <v>311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22.15" customHeight="1">
      <c r="A30" s="254" t="s">
        <v>318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25"/>
    </row>
    <row r="31" spans="1:12" ht="22.15" customHeight="1">
      <c r="A31" s="253" t="s">
        <v>320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2" ht="22.15" customHeight="1">
      <c r="A32" s="254" t="s">
        <v>319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ht="22.15" customHeight="1">
      <c r="A33" s="253" t="s">
        <v>321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s="58" customFormat="1" ht="22.15" customHeight="1">
      <c r="A34" s="254" t="s">
        <v>317</v>
      </c>
    </row>
    <row r="35" spans="1:12" s="58" customFormat="1" ht="22.15" customHeight="1">
      <c r="A35" s="253" t="s">
        <v>322</v>
      </c>
    </row>
    <row r="36" spans="1:12" s="58" customFormat="1" ht="15.75"/>
    <row r="37" spans="1:12" s="58" customFormat="1" ht="15.75"/>
  </sheetData>
  <mergeCells count="3">
    <mergeCell ref="A3:L3"/>
    <mergeCell ref="E16:G17"/>
    <mergeCell ref="A1:L1"/>
  </mergeCells>
  <phoneticPr fontId="6" type="noConversion"/>
  <pageMargins left="0.51181102362204722" right="0.23622047244094491" top="0.35433070866141736" bottom="0.19685039370078741" header="0.15748031496062992" footer="0.15748031496062992"/>
  <pageSetup paperSize="9" scale="74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C69"/>
  <sheetViews>
    <sheetView view="pageBreakPreview" topLeftCell="A19" zoomScaleNormal="100" zoomScaleSheetLayoutView="100" workbookViewId="0">
      <selection activeCell="A50" sqref="A50"/>
    </sheetView>
  </sheetViews>
  <sheetFormatPr defaultColWidth="9.1640625" defaultRowHeight="23.25"/>
  <cols>
    <col min="1" max="1" width="114.6640625" style="8" bestFit="1" customWidth="1"/>
    <col min="2" max="2" width="19.5" style="337" bestFit="1" customWidth="1"/>
    <col min="3" max="3" width="7.83203125" style="8" customWidth="1"/>
    <col min="4" max="16384" width="9.1640625" style="8"/>
  </cols>
  <sheetData>
    <row r="1" spans="1:3" ht="28.5">
      <c r="A1" s="443" t="s">
        <v>513</v>
      </c>
      <c r="B1" s="443"/>
      <c r="C1" s="443"/>
    </row>
    <row r="2" spans="1:3" s="15" customFormat="1" ht="30.75">
      <c r="A2" s="365" t="s">
        <v>254</v>
      </c>
    </row>
    <row r="3" spans="1:3" ht="26.25">
      <c r="A3" s="366" t="s">
        <v>431</v>
      </c>
      <c r="B3" s="367">
        <v>183838800</v>
      </c>
      <c r="C3" s="368" t="s">
        <v>409</v>
      </c>
    </row>
    <row r="4" spans="1:3">
      <c r="A4" s="369" t="s">
        <v>432</v>
      </c>
      <c r="B4" s="370">
        <v>183838800</v>
      </c>
      <c r="C4" s="202" t="s">
        <v>409</v>
      </c>
    </row>
    <row r="5" spans="1:3" s="15" customFormat="1">
      <c r="A5" s="371" t="s">
        <v>523</v>
      </c>
      <c r="B5" s="370">
        <v>168577400</v>
      </c>
      <c r="C5" s="202" t="s">
        <v>409</v>
      </c>
    </row>
    <row r="6" spans="1:3">
      <c r="A6" s="372" t="s">
        <v>524</v>
      </c>
      <c r="B6" s="373">
        <v>68484600</v>
      </c>
      <c r="C6" s="259" t="s">
        <v>409</v>
      </c>
    </row>
    <row r="7" spans="1:3" ht="46.5">
      <c r="A7" s="374" t="s">
        <v>525</v>
      </c>
      <c r="B7" s="373">
        <v>66613700</v>
      </c>
      <c r="C7" s="259" t="s">
        <v>409</v>
      </c>
    </row>
    <row r="8" spans="1:3" ht="46.5">
      <c r="A8" s="374" t="s">
        <v>526</v>
      </c>
      <c r="B8" s="373">
        <v>1681900</v>
      </c>
      <c r="C8" s="259" t="s">
        <v>409</v>
      </c>
    </row>
    <row r="9" spans="1:3">
      <c r="A9" s="374" t="s">
        <v>527</v>
      </c>
      <c r="B9" s="373">
        <v>189000</v>
      </c>
      <c r="C9" s="259" t="s">
        <v>409</v>
      </c>
    </row>
    <row r="10" spans="1:3">
      <c r="A10" s="372" t="s">
        <v>528</v>
      </c>
      <c r="B10" s="373">
        <v>100092800</v>
      </c>
      <c r="C10" s="259" t="s">
        <v>409</v>
      </c>
    </row>
    <row r="11" spans="1:3">
      <c r="A11" s="374" t="s">
        <v>529</v>
      </c>
      <c r="B11" s="373">
        <v>18053200</v>
      </c>
      <c r="C11" s="259" t="s">
        <v>409</v>
      </c>
    </row>
    <row r="12" spans="1:3">
      <c r="A12" s="374" t="s">
        <v>530</v>
      </c>
      <c r="B12" s="373">
        <v>1363200</v>
      </c>
      <c r="C12" s="259" t="s">
        <v>409</v>
      </c>
    </row>
    <row r="13" spans="1:3">
      <c r="A13" s="374" t="s">
        <v>531</v>
      </c>
      <c r="B13" s="373">
        <v>306700</v>
      </c>
      <c r="C13" s="259" t="s">
        <v>409</v>
      </c>
    </row>
    <row r="14" spans="1:3">
      <c r="A14" s="374" t="s">
        <v>532</v>
      </c>
      <c r="B14" s="373">
        <v>24722400</v>
      </c>
      <c r="C14" s="259" t="s">
        <v>409</v>
      </c>
    </row>
    <row r="15" spans="1:3">
      <c r="A15" s="374" t="s">
        <v>533</v>
      </c>
      <c r="B15" s="373">
        <v>3916800</v>
      </c>
      <c r="C15" s="259" t="s">
        <v>409</v>
      </c>
    </row>
    <row r="16" spans="1:3">
      <c r="A16" s="374" t="s">
        <v>534</v>
      </c>
      <c r="B16" s="373">
        <v>42000</v>
      </c>
      <c r="C16" s="259" t="s">
        <v>409</v>
      </c>
    </row>
    <row r="17" spans="1:3" ht="46.5">
      <c r="A17" s="374" t="s">
        <v>535</v>
      </c>
      <c r="B17" s="373">
        <v>468000</v>
      </c>
      <c r="C17" s="259" t="s">
        <v>409</v>
      </c>
    </row>
    <row r="18" spans="1:3" ht="46.5">
      <c r="A18" s="374" t="s">
        <v>536</v>
      </c>
      <c r="B18" s="373">
        <v>1267200</v>
      </c>
      <c r="C18" s="259" t="s">
        <v>409</v>
      </c>
    </row>
    <row r="19" spans="1:3" ht="46.5">
      <c r="A19" s="374" t="s">
        <v>537</v>
      </c>
      <c r="B19" s="373">
        <v>16000</v>
      </c>
      <c r="C19" s="259" t="s">
        <v>409</v>
      </c>
    </row>
    <row r="20" spans="1:3">
      <c r="A20" s="374" t="s">
        <v>538</v>
      </c>
      <c r="B20" s="373">
        <v>15564000</v>
      </c>
      <c r="C20" s="259" t="s">
        <v>409</v>
      </c>
    </row>
    <row r="21" spans="1:3" ht="46.5">
      <c r="A21" s="374" t="s">
        <v>539</v>
      </c>
      <c r="B21" s="373">
        <v>8795000</v>
      </c>
      <c r="C21" s="259" t="s">
        <v>409</v>
      </c>
    </row>
    <row r="22" spans="1:3">
      <c r="A22" s="375" t="s">
        <v>540</v>
      </c>
      <c r="B22" s="373">
        <v>4695200</v>
      </c>
      <c r="C22" s="259" t="s">
        <v>409</v>
      </c>
    </row>
    <row r="23" spans="1:3">
      <c r="A23" s="375" t="s">
        <v>541</v>
      </c>
      <c r="B23" s="373">
        <v>784200</v>
      </c>
      <c r="C23" s="259" t="s">
        <v>409</v>
      </c>
    </row>
    <row r="24" spans="1:3">
      <c r="A24" s="375" t="s">
        <v>542</v>
      </c>
      <c r="B24" s="373">
        <v>1379900</v>
      </c>
      <c r="C24" s="259" t="s">
        <v>409</v>
      </c>
    </row>
    <row r="25" spans="1:3">
      <c r="A25" s="375" t="s">
        <v>543</v>
      </c>
      <c r="B25" s="373">
        <v>751500</v>
      </c>
      <c r="C25" s="259" t="s">
        <v>409</v>
      </c>
    </row>
    <row r="26" spans="1:3">
      <c r="A26" s="375" t="s">
        <v>544</v>
      </c>
      <c r="B26" s="373">
        <v>1184200</v>
      </c>
      <c r="C26" s="259" t="s">
        <v>409</v>
      </c>
    </row>
    <row r="27" spans="1:3" ht="28.5">
      <c r="A27" s="443" t="s">
        <v>514</v>
      </c>
      <c r="B27" s="443"/>
      <c r="C27" s="443"/>
    </row>
    <row r="28" spans="1:3" ht="93">
      <c r="A28" s="374" t="s">
        <v>545</v>
      </c>
      <c r="B28" s="373">
        <v>28600</v>
      </c>
      <c r="C28" s="259" t="s">
        <v>409</v>
      </c>
    </row>
    <row r="29" spans="1:3" ht="116.25">
      <c r="A29" s="374" t="s">
        <v>546</v>
      </c>
      <c r="B29" s="373">
        <v>5700</v>
      </c>
      <c r="C29" s="259" t="s">
        <v>409</v>
      </c>
    </row>
    <row r="30" spans="1:3" ht="46.5">
      <c r="A30" s="374" t="s">
        <v>547</v>
      </c>
      <c r="B30" s="373">
        <v>340000</v>
      </c>
      <c r="C30" s="259" t="s">
        <v>409</v>
      </c>
    </row>
    <row r="31" spans="1:3">
      <c r="A31" s="374" t="s">
        <v>548</v>
      </c>
      <c r="B31" s="373">
        <v>17748000</v>
      </c>
      <c r="C31" s="259" t="s">
        <v>409</v>
      </c>
    </row>
    <row r="32" spans="1:3">
      <c r="A32" s="374" t="s">
        <v>549</v>
      </c>
      <c r="B32" s="373">
        <v>7456000</v>
      </c>
      <c r="C32" s="259" t="s">
        <v>409</v>
      </c>
    </row>
    <row r="33" spans="1:3">
      <c r="A33" s="371" t="s">
        <v>550</v>
      </c>
      <c r="B33" s="370">
        <v>15261400</v>
      </c>
      <c r="C33" s="202" t="s">
        <v>409</v>
      </c>
    </row>
    <row r="34" spans="1:3">
      <c r="A34" s="372" t="s">
        <v>551</v>
      </c>
      <c r="B34" s="373">
        <v>61400</v>
      </c>
      <c r="C34" s="259" t="s">
        <v>409</v>
      </c>
    </row>
    <row r="35" spans="1:3">
      <c r="A35" s="376" t="s">
        <v>552</v>
      </c>
      <c r="B35" s="373">
        <v>61400</v>
      </c>
      <c r="C35" s="259" t="s">
        <v>409</v>
      </c>
    </row>
    <row r="36" spans="1:3">
      <c r="A36" s="374" t="s">
        <v>553</v>
      </c>
      <c r="B36" s="373"/>
      <c r="C36" s="259"/>
    </row>
    <row r="37" spans="1:3">
      <c r="A37" s="375" t="s">
        <v>554</v>
      </c>
      <c r="B37" s="373">
        <v>61400</v>
      </c>
      <c r="C37" s="259" t="s">
        <v>409</v>
      </c>
    </row>
    <row r="38" spans="1:3" ht="46.5">
      <c r="A38" s="377" t="s">
        <v>555</v>
      </c>
      <c r="B38" s="373">
        <v>30700</v>
      </c>
      <c r="C38" s="259" t="s">
        <v>409</v>
      </c>
    </row>
    <row r="39" spans="1:3" ht="46.5">
      <c r="A39" s="377" t="s">
        <v>556</v>
      </c>
      <c r="B39" s="373">
        <v>30700</v>
      </c>
      <c r="C39" s="259" t="s">
        <v>409</v>
      </c>
    </row>
    <row r="40" spans="1:3">
      <c r="A40" s="372" t="s">
        <v>557</v>
      </c>
      <c r="B40" s="373">
        <v>15200000</v>
      </c>
      <c r="C40" s="259" t="s">
        <v>409</v>
      </c>
    </row>
    <row r="41" spans="1:3">
      <c r="A41" s="376" t="s">
        <v>558</v>
      </c>
      <c r="B41" s="373">
        <v>5200000</v>
      </c>
      <c r="C41" s="259" t="s">
        <v>409</v>
      </c>
    </row>
    <row r="42" spans="1:3">
      <c r="A42" s="374" t="s">
        <v>559</v>
      </c>
      <c r="B42" s="373"/>
      <c r="C42" s="259"/>
    </row>
    <row r="43" spans="1:3">
      <c r="A43" s="375" t="s">
        <v>560</v>
      </c>
      <c r="B43" s="373">
        <v>5200000</v>
      </c>
      <c r="C43" s="259" t="s">
        <v>409</v>
      </c>
    </row>
    <row r="44" spans="1:3">
      <c r="A44" s="377" t="s">
        <v>561</v>
      </c>
      <c r="B44" s="373">
        <v>5200000</v>
      </c>
      <c r="C44" s="259" t="s">
        <v>409</v>
      </c>
    </row>
    <row r="45" spans="1:3" ht="69.75">
      <c r="A45" s="375" t="s">
        <v>570</v>
      </c>
      <c r="B45" s="373">
        <v>5200000</v>
      </c>
      <c r="C45" s="259" t="s">
        <v>409</v>
      </c>
    </row>
    <row r="46" spans="1:3">
      <c r="A46" s="376" t="s">
        <v>562</v>
      </c>
      <c r="B46" s="373">
        <v>10000000</v>
      </c>
      <c r="C46" s="259" t="s">
        <v>409</v>
      </c>
    </row>
    <row r="47" spans="1:3" ht="46.5">
      <c r="A47" s="378" t="s">
        <v>563</v>
      </c>
      <c r="B47" s="373">
        <v>10000000</v>
      </c>
      <c r="C47" s="259" t="s">
        <v>409</v>
      </c>
    </row>
    <row r="48" spans="1:3" ht="28.5">
      <c r="A48" s="443" t="s">
        <v>515</v>
      </c>
      <c r="B48" s="443"/>
      <c r="C48" s="443"/>
    </row>
    <row r="49" spans="1:3" ht="21">
      <c r="A49" s="11" t="s">
        <v>433</v>
      </c>
      <c r="B49" s="338">
        <f>B50+B60</f>
        <v>15261400</v>
      </c>
      <c r="C49" s="270" t="s">
        <v>409</v>
      </c>
    </row>
    <row r="50" spans="1:3" ht="21">
      <c r="A50" s="8" t="s">
        <v>434</v>
      </c>
      <c r="B50" s="272">
        <f>B51</f>
        <v>61400</v>
      </c>
      <c r="C50" s="342" t="s">
        <v>409</v>
      </c>
    </row>
    <row r="51" spans="1:3" ht="21">
      <c r="A51" s="8" t="s">
        <v>435</v>
      </c>
      <c r="B51" s="272">
        <f>B53</f>
        <v>61400</v>
      </c>
      <c r="C51" s="18" t="s">
        <v>409</v>
      </c>
    </row>
    <row r="52" spans="1:3" ht="21">
      <c r="A52" s="8" t="s">
        <v>446</v>
      </c>
      <c r="B52" s="272"/>
    </row>
    <row r="53" spans="1:3" ht="21">
      <c r="A53" s="8" t="s">
        <v>447</v>
      </c>
      <c r="B53" s="272">
        <f>B56+B58</f>
        <v>61400</v>
      </c>
      <c r="C53" s="342" t="s">
        <v>409</v>
      </c>
    </row>
    <row r="54" spans="1:3" ht="21">
      <c r="A54" s="8" t="s">
        <v>448</v>
      </c>
      <c r="B54" s="272"/>
    </row>
    <row r="55" spans="1:3" ht="21">
      <c r="A55" s="8" t="s">
        <v>449</v>
      </c>
      <c r="B55" s="272"/>
    </row>
    <row r="56" spans="1:3" ht="21">
      <c r="A56" s="8" t="s">
        <v>450</v>
      </c>
      <c r="B56" s="272">
        <v>30700</v>
      </c>
      <c r="C56" s="342" t="s">
        <v>409</v>
      </c>
    </row>
    <row r="57" spans="1:3" ht="21">
      <c r="A57" s="8" t="s">
        <v>451</v>
      </c>
      <c r="B57" s="272"/>
      <c r="C57" s="18"/>
    </row>
    <row r="58" spans="1:3" ht="21">
      <c r="A58" s="8" t="s">
        <v>452</v>
      </c>
      <c r="B58" s="272">
        <v>30700</v>
      </c>
      <c r="C58" s="18" t="s">
        <v>409</v>
      </c>
    </row>
    <row r="59" spans="1:3" ht="21">
      <c r="A59" s="8" t="s">
        <v>450</v>
      </c>
      <c r="B59" s="272"/>
      <c r="C59" s="18"/>
    </row>
    <row r="60" spans="1:3" ht="21">
      <c r="A60" s="8" t="s">
        <v>436</v>
      </c>
      <c r="B60" s="272">
        <f>B61+B67</f>
        <v>15200000</v>
      </c>
      <c r="C60" s="342" t="s">
        <v>409</v>
      </c>
    </row>
    <row r="61" spans="1:3" ht="21">
      <c r="A61" s="8" t="s">
        <v>437</v>
      </c>
      <c r="B61" s="272">
        <f>B66</f>
        <v>5200000</v>
      </c>
      <c r="C61" s="18" t="s">
        <v>409</v>
      </c>
    </row>
    <row r="62" spans="1:3" ht="21">
      <c r="A62" s="8" t="s">
        <v>438</v>
      </c>
      <c r="B62" s="272"/>
    </row>
    <row r="63" spans="1:3" ht="21">
      <c r="A63" s="8" t="s">
        <v>439</v>
      </c>
      <c r="B63" s="272">
        <v>5200000</v>
      </c>
      <c r="C63" s="342" t="s">
        <v>409</v>
      </c>
    </row>
    <row r="64" spans="1:3" ht="21">
      <c r="A64" s="8" t="s">
        <v>440</v>
      </c>
      <c r="B64" s="272">
        <v>5200000</v>
      </c>
      <c r="C64" s="342" t="s">
        <v>409</v>
      </c>
    </row>
    <row r="65" spans="1:3" ht="21">
      <c r="A65" s="8" t="s">
        <v>441</v>
      </c>
      <c r="B65" s="272"/>
    </row>
    <row r="66" spans="1:3" ht="21">
      <c r="A66" s="8" t="s">
        <v>442</v>
      </c>
      <c r="B66" s="272">
        <v>5200000</v>
      </c>
      <c r="C66" s="342" t="s">
        <v>409</v>
      </c>
    </row>
    <row r="67" spans="1:3" ht="21">
      <c r="A67" s="8" t="s">
        <v>443</v>
      </c>
      <c r="B67" s="272">
        <f>B69</f>
        <v>10000000</v>
      </c>
      <c r="C67" s="18" t="s">
        <v>409</v>
      </c>
    </row>
    <row r="68" spans="1:3">
      <c r="A68" s="8" t="s">
        <v>444</v>
      </c>
      <c r="C68" s="342"/>
    </row>
    <row r="69" spans="1:3" ht="21">
      <c r="A69" s="8" t="s">
        <v>445</v>
      </c>
      <c r="B69" s="272">
        <v>10000000</v>
      </c>
      <c r="C69" s="342" t="s">
        <v>409</v>
      </c>
    </row>
  </sheetData>
  <mergeCells count="3">
    <mergeCell ref="A1:C1"/>
    <mergeCell ref="A27:C27"/>
    <mergeCell ref="A48:C48"/>
  </mergeCells>
  <phoneticPr fontId="0" type="noConversion"/>
  <printOptions horizontalCentered="1"/>
  <pageMargins left="0.78740157480314965" right="0.51181102362204722" top="0.98425196850393704" bottom="0.59055118110236227" header="0.51181102362204722" footer="0.51181102362204722"/>
  <pageSetup paperSize="9" scale="75" fitToHeight="0" orientation="portrait" r:id="rId1"/>
  <headerFooter alignWithMargins="0"/>
  <rowBreaks count="2" manualBreakCount="2">
    <brk id="26" max="2" man="1"/>
    <brk id="47" max="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L24"/>
  <sheetViews>
    <sheetView view="pageBreakPreview" topLeftCell="A22" zoomScale="90" zoomScaleNormal="90" zoomScaleSheetLayoutView="90" zoomScalePageLayoutView="86" workbookViewId="0">
      <selection sqref="A1:L1"/>
    </sheetView>
  </sheetViews>
  <sheetFormatPr defaultColWidth="9.1640625" defaultRowHeight="21"/>
  <cols>
    <col min="1" max="1" width="35.1640625" style="8" customWidth="1"/>
    <col min="2" max="11" width="13.6640625" style="8" customWidth="1"/>
    <col min="12" max="12" width="18.83203125" style="8" customWidth="1"/>
    <col min="13" max="16384" width="9.1640625" style="8"/>
  </cols>
  <sheetData>
    <row r="1" spans="1:12" ht="28.5">
      <c r="A1" s="443" t="s">
        <v>516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2" ht="33" customHeight="1">
      <c r="L2" s="192" t="s">
        <v>143</v>
      </c>
    </row>
    <row r="3" spans="1:12" s="21" customFormat="1" ht="23.25">
      <c r="A3" s="479" t="s">
        <v>221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</row>
    <row r="4" spans="1:12" ht="14.25" customHeight="1"/>
    <row r="5" spans="1:12">
      <c r="A5" s="129" t="s">
        <v>425</v>
      </c>
      <c r="B5" s="21"/>
      <c r="C5" s="21"/>
    </row>
    <row r="6" spans="1:12">
      <c r="A6" s="129" t="s">
        <v>426</v>
      </c>
      <c r="B6" s="21"/>
      <c r="C6" s="21"/>
    </row>
    <row r="7" spans="1:12" ht="21.75" customHeight="1">
      <c r="J7" s="491" t="s">
        <v>54</v>
      </c>
      <c r="K7" s="491"/>
      <c r="L7" s="491"/>
    </row>
    <row r="8" spans="1:12" s="51" customFormat="1" ht="18.75">
      <c r="A8" s="48"/>
      <c r="B8" s="49" t="s">
        <v>32</v>
      </c>
      <c r="C8" s="49" t="s">
        <v>35</v>
      </c>
      <c r="D8" s="49" t="s">
        <v>37</v>
      </c>
      <c r="E8" s="48" t="s">
        <v>39</v>
      </c>
      <c r="F8" s="50" t="s">
        <v>40</v>
      </c>
      <c r="G8" s="50"/>
      <c r="H8" s="50"/>
      <c r="I8" s="50" t="s">
        <v>255</v>
      </c>
      <c r="J8" s="50"/>
      <c r="K8" s="50"/>
      <c r="L8" s="48" t="s">
        <v>182</v>
      </c>
    </row>
    <row r="9" spans="1:12" s="51" customFormat="1" ht="18.75">
      <c r="A9" s="52" t="s">
        <v>31</v>
      </c>
      <c r="B9" s="53" t="s">
        <v>33</v>
      </c>
      <c r="C9" s="54" t="s">
        <v>36</v>
      </c>
      <c r="D9" s="53" t="s">
        <v>38</v>
      </c>
      <c r="E9" s="53" t="s">
        <v>38</v>
      </c>
      <c r="F9" s="52" t="s">
        <v>33</v>
      </c>
      <c r="G9" s="52" t="s">
        <v>41</v>
      </c>
      <c r="H9" s="52" t="s">
        <v>18</v>
      </c>
      <c r="I9" s="52" t="s">
        <v>33</v>
      </c>
      <c r="J9" s="52" t="s">
        <v>41</v>
      </c>
      <c r="K9" s="52" t="s">
        <v>18</v>
      </c>
      <c r="L9" s="52" t="s">
        <v>43</v>
      </c>
    </row>
    <row r="10" spans="1:12" s="51" customFormat="1" ht="18.75">
      <c r="A10" s="55"/>
      <c r="B10" s="56" t="s">
        <v>34</v>
      </c>
      <c r="C10" s="56" t="s">
        <v>181</v>
      </c>
      <c r="D10" s="56"/>
      <c r="E10" s="56"/>
      <c r="F10" s="55"/>
      <c r="G10" s="55" t="s">
        <v>42</v>
      </c>
      <c r="H10" s="55" t="s">
        <v>22</v>
      </c>
      <c r="I10" s="55"/>
      <c r="J10" s="55" t="s">
        <v>42</v>
      </c>
      <c r="K10" s="55" t="s">
        <v>22</v>
      </c>
      <c r="L10" s="55" t="s">
        <v>106</v>
      </c>
    </row>
    <row r="11" spans="1:1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57"/>
    </row>
    <row r="12" spans="1: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1.75" thickBo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0"/>
      <c r="B16" s="20"/>
      <c r="C16" s="20"/>
      <c r="D16" s="20"/>
      <c r="E16" s="485" t="s">
        <v>424</v>
      </c>
      <c r="F16" s="486"/>
      <c r="G16" s="487"/>
      <c r="H16" s="20"/>
      <c r="I16" s="20"/>
      <c r="J16" s="20"/>
      <c r="K16" s="20"/>
      <c r="L16" s="20"/>
    </row>
    <row r="17" spans="1:12" ht="21.75" thickBot="1">
      <c r="A17" s="20"/>
      <c r="B17" s="20"/>
      <c r="C17" s="20"/>
      <c r="D17" s="20"/>
      <c r="E17" s="488"/>
      <c r="F17" s="489"/>
      <c r="G17" s="490"/>
      <c r="H17" s="20"/>
      <c r="I17" s="20"/>
      <c r="J17" s="20"/>
      <c r="K17" s="20"/>
      <c r="L17" s="20"/>
    </row>
    <row r="18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>
      <c r="A24" s="196" t="s">
        <v>183</v>
      </c>
    </row>
  </sheetData>
  <mergeCells count="4">
    <mergeCell ref="A3:L3"/>
    <mergeCell ref="J7:L7"/>
    <mergeCell ref="E16:G17"/>
    <mergeCell ref="A1:L1"/>
  </mergeCells>
  <phoneticPr fontId="0" type="noConversion"/>
  <printOptions horizontalCentered="1"/>
  <pageMargins left="0.39370078740157483" right="0.39370078740157483" top="0.55118110236220474" bottom="0.76715116279069773" header="0.27559055118110237" footer="0.23622047244094491"/>
  <pageSetup paperSize="9" scale="87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K37"/>
  <sheetViews>
    <sheetView showWhiteSpace="0" view="pageBreakPreview" zoomScale="90" zoomScaleNormal="81" zoomScaleSheetLayoutView="90" zoomScalePageLayoutView="53" workbookViewId="0">
      <selection activeCell="E5" sqref="E5"/>
    </sheetView>
  </sheetViews>
  <sheetFormatPr defaultColWidth="9.1640625" defaultRowHeight="21"/>
  <cols>
    <col min="1" max="1" width="58.33203125" style="198" customWidth="1"/>
    <col min="2" max="7" width="17.83203125" style="8" customWidth="1"/>
    <col min="8" max="8" width="53.6640625" style="8" customWidth="1"/>
    <col min="9" max="9" width="5.33203125" style="8" customWidth="1"/>
    <col min="10" max="10" width="143.6640625" style="8" customWidth="1"/>
    <col min="11" max="11" width="28.6640625" style="8" customWidth="1"/>
    <col min="12" max="16384" width="9.1640625" style="8"/>
  </cols>
  <sheetData>
    <row r="1" spans="1:11" ht="28.5">
      <c r="A1" s="492" t="s">
        <v>517</v>
      </c>
      <c r="B1" s="492"/>
      <c r="C1" s="492"/>
      <c r="D1" s="492"/>
      <c r="E1" s="492"/>
      <c r="F1" s="492"/>
      <c r="G1" s="492"/>
      <c r="H1" s="492"/>
    </row>
    <row r="2" spans="1:11" ht="33" customHeight="1">
      <c r="D2" s="168"/>
      <c r="H2" s="192" t="s">
        <v>144</v>
      </c>
    </row>
    <row r="3" spans="1:11" s="21" customFormat="1" ht="23.25">
      <c r="A3" s="479" t="s">
        <v>237</v>
      </c>
      <c r="B3" s="479"/>
      <c r="C3" s="479"/>
      <c r="D3" s="479"/>
      <c r="E3" s="479"/>
      <c r="F3" s="479"/>
      <c r="G3" s="479"/>
      <c r="H3" s="479"/>
      <c r="I3" s="202"/>
      <c r="J3" s="202"/>
      <c r="K3" s="202"/>
    </row>
    <row r="4" spans="1:11" ht="14.25" customHeight="1"/>
    <row r="5" spans="1:11" ht="21.75" customHeight="1">
      <c r="A5" s="129" t="s">
        <v>425</v>
      </c>
      <c r="B5" s="21"/>
      <c r="C5" s="21"/>
      <c r="D5" s="21"/>
      <c r="E5" s="21"/>
      <c r="F5" s="21"/>
    </row>
    <row r="6" spans="1:11" ht="21.75" customHeight="1">
      <c r="A6" s="129" t="s">
        <v>426</v>
      </c>
      <c r="B6" s="21"/>
      <c r="C6" s="21"/>
      <c r="D6" s="21"/>
      <c r="E6" s="21"/>
      <c r="F6" s="21"/>
    </row>
    <row r="7" spans="1:11" ht="21.75" customHeight="1">
      <c r="H7" s="46" t="s">
        <v>54</v>
      </c>
      <c r="I7" s="2"/>
    </row>
    <row r="8" spans="1:11" ht="26.45" customHeight="1">
      <c r="A8" s="496" t="s">
        <v>151</v>
      </c>
      <c r="B8" s="498" t="s">
        <v>91</v>
      </c>
      <c r="C8" s="500" t="s">
        <v>184</v>
      </c>
      <c r="D8" s="501"/>
      <c r="E8" s="501"/>
      <c r="F8" s="501"/>
      <c r="G8" s="502"/>
      <c r="H8" s="498" t="s">
        <v>44</v>
      </c>
      <c r="J8" s="201" t="s">
        <v>53</v>
      </c>
    </row>
    <row r="9" spans="1:11" ht="20.25" customHeight="1">
      <c r="A9" s="497"/>
      <c r="B9" s="499"/>
      <c r="C9" s="309" t="s">
        <v>97</v>
      </c>
      <c r="D9" s="309" t="s">
        <v>106</v>
      </c>
      <c r="E9" s="309" t="s">
        <v>118</v>
      </c>
      <c r="F9" s="309" t="s">
        <v>140</v>
      </c>
      <c r="G9" s="309" t="s">
        <v>253</v>
      </c>
      <c r="H9" s="499"/>
      <c r="J9" s="503" t="s">
        <v>185</v>
      </c>
    </row>
    <row r="10" spans="1:11" ht="22.9" customHeight="1">
      <c r="A10" s="203" t="s">
        <v>152</v>
      </c>
      <c r="B10" s="310">
        <v>228.97669999999999</v>
      </c>
      <c r="C10" s="310">
        <f>B35</f>
        <v>262.11050000000006</v>
      </c>
      <c r="D10" s="310">
        <f>C35</f>
        <v>383.51450000000011</v>
      </c>
      <c r="E10" s="310">
        <f>D35</f>
        <v>511.00840000000005</v>
      </c>
      <c r="F10" s="310">
        <f>E35</f>
        <v>644.4507000000001</v>
      </c>
      <c r="G10" s="310">
        <f>F35</f>
        <v>785.05930000000012</v>
      </c>
      <c r="H10" s="311"/>
      <c r="J10" s="503"/>
    </row>
    <row r="11" spans="1:11" ht="22.9" customHeight="1">
      <c r="A11" s="197" t="s">
        <v>153</v>
      </c>
      <c r="B11" s="312">
        <f t="shared" ref="B11:G11" si="0">SUM(B12:B19)</f>
        <v>361.57390000000004</v>
      </c>
      <c r="C11" s="312">
        <f t="shared" si="0"/>
        <v>347.46960000000001</v>
      </c>
      <c r="D11" s="312">
        <f t="shared" si="0"/>
        <v>358.5333</v>
      </c>
      <c r="E11" s="312">
        <f t="shared" si="0"/>
        <v>379.1567</v>
      </c>
      <c r="F11" s="312">
        <f t="shared" si="0"/>
        <v>400.73439999999999</v>
      </c>
      <c r="G11" s="312">
        <f t="shared" si="0"/>
        <v>423.65289999999999</v>
      </c>
      <c r="H11" s="313"/>
      <c r="J11" s="503" t="s">
        <v>186</v>
      </c>
    </row>
    <row r="12" spans="1:11" ht="22.9" customHeight="1">
      <c r="A12" s="199" t="s">
        <v>154</v>
      </c>
      <c r="B12" s="314">
        <v>41.695300000000003</v>
      </c>
      <c r="C12" s="314">
        <v>43.303600000000003</v>
      </c>
      <c r="D12" s="315">
        <v>47.634</v>
      </c>
      <c r="E12" s="315">
        <v>52.397399999999998</v>
      </c>
      <c r="F12" s="315">
        <v>57.637099999999997</v>
      </c>
      <c r="G12" s="315">
        <v>63.400799999999997</v>
      </c>
      <c r="H12" s="316"/>
      <c r="J12" s="504"/>
    </row>
    <row r="13" spans="1:11" ht="22.9" customHeight="1">
      <c r="A13" s="199" t="s">
        <v>256</v>
      </c>
      <c r="B13" s="314">
        <v>312.01749999999998</v>
      </c>
      <c r="C13" s="314">
        <v>304.166</v>
      </c>
      <c r="D13" s="315">
        <v>310.89929999999998</v>
      </c>
      <c r="E13" s="315">
        <v>326.7593</v>
      </c>
      <c r="F13" s="315">
        <v>343.09730000000002</v>
      </c>
      <c r="G13" s="315">
        <v>360.25209999999998</v>
      </c>
      <c r="H13" s="316"/>
      <c r="J13" s="235"/>
    </row>
    <row r="14" spans="1:11" ht="22.9" customHeight="1">
      <c r="A14" s="199" t="s">
        <v>257</v>
      </c>
      <c r="B14" s="314">
        <v>0</v>
      </c>
      <c r="C14" s="314"/>
      <c r="D14" s="315"/>
      <c r="E14" s="315"/>
      <c r="F14" s="315"/>
      <c r="G14" s="315"/>
      <c r="H14" s="316"/>
      <c r="J14" s="503" t="s">
        <v>187</v>
      </c>
    </row>
    <row r="15" spans="1:11" ht="22.9" customHeight="1">
      <c r="A15" s="199" t="s">
        <v>258</v>
      </c>
      <c r="B15" s="314">
        <v>0</v>
      </c>
      <c r="C15" s="314"/>
      <c r="D15" s="315"/>
      <c r="E15" s="315"/>
      <c r="F15" s="315"/>
      <c r="G15" s="315"/>
      <c r="H15" s="316"/>
      <c r="J15" s="504"/>
    </row>
    <row r="16" spans="1:11" ht="22.9" customHeight="1">
      <c r="A16" s="199" t="s">
        <v>259</v>
      </c>
      <c r="B16" s="314">
        <v>0</v>
      </c>
      <c r="C16" s="314"/>
      <c r="D16" s="315"/>
      <c r="E16" s="315"/>
      <c r="F16" s="315"/>
      <c r="G16" s="315"/>
      <c r="H16" s="316"/>
      <c r="J16" s="201" t="s">
        <v>52</v>
      </c>
    </row>
    <row r="17" spans="1:10" ht="22.9" customHeight="1">
      <c r="A17" s="199" t="s">
        <v>260</v>
      </c>
      <c r="B17" s="314">
        <v>0</v>
      </c>
      <c r="C17" s="314"/>
      <c r="D17" s="315"/>
      <c r="E17" s="315"/>
      <c r="F17" s="315"/>
      <c r="G17" s="315"/>
      <c r="H17" s="316"/>
      <c r="J17" s="495" t="s">
        <v>262</v>
      </c>
    </row>
    <row r="18" spans="1:10" ht="22.9" customHeight="1">
      <c r="A18" s="199" t="s">
        <v>261</v>
      </c>
      <c r="B18" s="314">
        <v>0</v>
      </c>
      <c r="C18" s="314"/>
      <c r="D18" s="315"/>
      <c r="E18" s="315"/>
      <c r="F18" s="315"/>
      <c r="G18" s="315"/>
      <c r="H18" s="316"/>
      <c r="J18" s="505"/>
    </row>
    <row r="19" spans="1:10" ht="22.9" customHeight="1">
      <c r="A19" s="204" t="s">
        <v>264</v>
      </c>
      <c r="B19" s="317">
        <v>7.8611000000000004</v>
      </c>
      <c r="C19" s="317">
        <v>0</v>
      </c>
      <c r="D19" s="317">
        <v>0</v>
      </c>
      <c r="E19" s="317">
        <v>0</v>
      </c>
      <c r="F19" s="317">
        <v>0</v>
      </c>
      <c r="G19" s="317">
        <v>0</v>
      </c>
      <c r="H19" s="318"/>
      <c r="J19" s="495" t="s">
        <v>263</v>
      </c>
    </row>
    <row r="20" spans="1:10" ht="22.9" customHeight="1">
      <c r="A20" s="205" t="s">
        <v>155</v>
      </c>
      <c r="B20" s="319">
        <f t="shared" ref="B20:G20" si="1">B10+B11</f>
        <v>590.55060000000003</v>
      </c>
      <c r="C20" s="319">
        <f t="shared" si="1"/>
        <v>609.58010000000013</v>
      </c>
      <c r="D20" s="319">
        <f t="shared" si="1"/>
        <v>742.04780000000005</v>
      </c>
      <c r="E20" s="319">
        <f t="shared" si="1"/>
        <v>890.16510000000005</v>
      </c>
      <c r="F20" s="319">
        <f t="shared" si="1"/>
        <v>1045.1851000000001</v>
      </c>
      <c r="G20" s="319">
        <f t="shared" si="1"/>
        <v>1208.7122000000002</v>
      </c>
      <c r="H20" s="320"/>
      <c r="J20" s="495"/>
    </row>
    <row r="21" spans="1:10" ht="22.9" customHeight="1">
      <c r="A21" s="197" t="s">
        <v>156</v>
      </c>
      <c r="B21" s="312">
        <f t="shared" ref="B21:G21" si="2">SUM(B22:B26)</f>
        <v>0</v>
      </c>
      <c r="C21" s="312">
        <f t="shared" si="2"/>
        <v>0</v>
      </c>
      <c r="D21" s="312">
        <f t="shared" si="2"/>
        <v>0</v>
      </c>
      <c r="E21" s="312">
        <f t="shared" si="2"/>
        <v>0</v>
      </c>
      <c r="F21" s="312">
        <f t="shared" si="2"/>
        <v>0</v>
      </c>
      <c r="G21" s="312">
        <f t="shared" si="2"/>
        <v>0</v>
      </c>
      <c r="H21" s="321"/>
      <c r="J21" s="495"/>
    </row>
    <row r="22" spans="1:10" ht="22.9" customHeight="1">
      <c r="A22" s="200" t="s">
        <v>157</v>
      </c>
      <c r="B22" s="314">
        <v>0</v>
      </c>
      <c r="C22" s="314">
        <v>0</v>
      </c>
      <c r="D22" s="314">
        <v>0</v>
      </c>
      <c r="E22" s="314">
        <v>0</v>
      </c>
      <c r="F22" s="314">
        <v>0</v>
      </c>
      <c r="G22" s="314">
        <v>0</v>
      </c>
      <c r="H22" s="316"/>
      <c r="J22" s="211" t="s">
        <v>191</v>
      </c>
    </row>
    <row r="23" spans="1:10" ht="22.9" customHeight="1">
      <c r="A23" s="200" t="s">
        <v>158</v>
      </c>
      <c r="B23" s="314">
        <v>0</v>
      </c>
      <c r="C23" s="314">
        <v>0</v>
      </c>
      <c r="D23" s="314">
        <v>0</v>
      </c>
      <c r="E23" s="314">
        <v>0</v>
      </c>
      <c r="F23" s="314">
        <v>0</v>
      </c>
      <c r="G23" s="314">
        <v>0</v>
      </c>
      <c r="H23" s="316"/>
      <c r="J23" s="493" t="s">
        <v>196</v>
      </c>
    </row>
    <row r="24" spans="1:10" ht="22.9" customHeight="1">
      <c r="A24" s="200" t="s">
        <v>159</v>
      </c>
      <c r="B24" s="314">
        <v>0</v>
      </c>
      <c r="C24" s="314">
        <v>0</v>
      </c>
      <c r="D24" s="314">
        <v>0</v>
      </c>
      <c r="E24" s="314">
        <v>0</v>
      </c>
      <c r="F24" s="314">
        <v>0</v>
      </c>
      <c r="G24" s="314">
        <v>0</v>
      </c>
      <c r="H24" s="316"/>
      <c r="J24" s="494"/>
    </row>
    <row r="25" spans="1:10" ht="22.9" customHeight="1">
      <c r="A25" s="200" t="s">
        <v>160</v>
      </c>
      <c r="B25" s="314">
        <v>0</v>
      </c>
      <c r="C25" s="314">
        <v>0</v>
      </c>
      <c r="D25" s="314">
        <v>0</v>
      </c>
      <c r="E25" s="314">
        <v>0</v>
      </c>
      <c r="F25" s="314">
        <v>0</v>
      </c>
      <c r="G25" s="314">
        <v>0</v>
      </c>
      <c r="H25" s="322"/>
      <c r="J25" s="211" t="s">
        <v>190</v>
      </c>
    </row>
    <row r="26" spans="1:10" ht="22.9" customHeight="1">
      <c r="A26" s="206" t="s">
        <v>161</v>
      </c>
      <c r="B26" s="317">
        <v>0</v>
      </c>
      <c r="C26" s="317">
        <v>0</v>
      </c>
      <c r="D26" s="317">
        <v>0</v>
      </c>
      <c r="E26" s="317">
        <v>0</v>
      </c>
      <c r="F26" s="317">
        <v>0</v>
      </c>
      <c r="G26" s="317">
        <v>0</v>
      </c>
      <c r="H26" s="323"/>
      <c r="J26" s="211" t="s">
        <v>188</v>
      </c>
    </row>
    <row r="27" spans="1:10" ht="22.9" customHeight="1">
      <c r="A27" s="207" t="s">
        <v>162</v>
      </c>
      <c r="B27" s="324">
        <f t="shared" ref="B27:G27" si="3">B20-B21</f>
        <v>590.55060000000003</v>
      </c>
      <c r="C27" s="324">
        <f t="shared" si="3"/>
        <v>609.58010000000013</v>
      </c>
      <c r="D27" s="324">
        <f t="shared" si="3"/>
        <v>742.04780000000005</v>
      </c>
      <c r="E27" s="324">
        <f t="shared" si="3"/>
        <v>890.16510000000005</v>
      </c>
      <c r="F27" s="324">
        <f t="shared" si="3"/>
        <v>1045.1851000000001</v>
      </c>
      <c r="G27" s="324">
        <f t="shared" si="3"/>
        <v>1208.7122000000002</v>
      </c>
      <c r="H27" s="325"/>
      <c r="J27" s="211" t="s">
        <v>189</v>
      </c>
    </row>
    <row r="28" spans="1:10" ht="22.9" customHeight="1">
      <c r="A28" s="208" t="s">
        <v>163</v>
      </c>
      <c r="B28" s="319">
        <v>328.44009999999997</v>
      </c>
      <c r="C28" s="319">
        <v>226.06559999999999</v>
      </c>
      <c r="D28" s="326">
        <v>231.0394</v>
      </c>
      <c r="E28" s="326">
        <v>245.71440000000001</v>
      </c>
      <c r="F28" s="326">
        <v>260.12580000000003</v>
      </c>
      <c r="G28" s="326">
        <v>275.98770000000002</v>
      </c>
      <c r="H28" s="320"/>
      <c r="J28" s="211" t="s">
        <v>192</v>
      </c>
    </row>
    <row r="29" spans="1:10" ht="22.9" customHeight="1">
      <c r="A29" s="237" t="s">
        <v>266</v>
      </c>
      <c r="B29" s="123">
        <v>46.726399999999998</v>
      </c>
      <c r="C29" s="123">
        <v>42.909599999999998</v>
      </c>
      <c r="D29" s="123">
        <v>47.200600000000001</v>
      </c>
      <c r="E29" s="123">
        <v>51.9206</v>
      </c>
      <c r="F29" s="123">
        <v>57.112699999999997</v>
      </c>
      <c r="G29" s="364">
        <v>62.823999999999998</v>
      </c>
      <c r="H29" s="123"/>
      <c r="J29" s="209" t="s">
        <v>193</v>
      </c>
    </row>
    <row r="30" spans="1:10" ht="24" customHeight="1">
      <c r="A30" s="238" t="s">
        <v>268</v>
      </c>
      <c r="B30" s="327">
        <v>38.927500000000002</v>
      </c>
      <c r="C30" s="327">
        <v>42.409599999999998</v>
      </c>
      <c r="D30" s="327">
        <v>46.650599999999997</v>
      </c>
      <c r="E30" s="327">
        <v>51.315600000000003</v>
      </c>
      <c r="F30" s="327">
        <v>56.447200000000002</v>
      </c>
      <c r="G30" s="327">
        <v>62.091900000000003</v>
      </c>
      <c r="H30" s="328"/>
      <c r="J30" s="495" t="s">
        <v>197</v>
      </c>
    </row>
    <row r="31" spans="1:10" ht="23.45" customHeight="1">
      <c r="A31" s="239" t="s">
        <v>269</v>
      </c>
      <c r="B31" s="329">
        <v>7.7988999999999997</v>
      </c>
      <c r="C31" s="333">
        <v>0.5</v>
      </c>
      <c r="D31" s="333">
        <v>0.55000000000000004</v>
      </c>
      <c r="E31" s="333">
        <v>0.60499999999999998</v>
      </c>
      <c r="F31" s="329">
        <v>0.66549999999999998</v>
      </c>
      <c r="G31" s="329">
        <v>0.73209999999999997</v>
      </c>
      <c r="H31" s="328"/>
      <c r="J31" s="495"/>
    </row>
    <row r="32" spans="1:10">
      <c r="A32" s="240" t="s">
        <v>267</v>
      </c>
      <c r="B32" s="330">
        <v>281.71370000000002</v>
      </c>
      <c r="C32" s="334">
        <v>183.15600000000001</v>
      </c>
      <c r="D32" s="330">
        <v>183.83879999999999</v>
      </c>
      <c r="E32" s="330">
        <v>193.7938</v>
      </c>
      <c r="F32" s="330">
        <v>203.01310000000001</v>
      </c>
      <c r="G32" s="330">
        <v>213.16370000000001</v>
      </c>
      <c r="H32" s="328"/>
      <c r="J32" s="495"/>
    </row>
    <row r="33" spans="1:10">
      <c r="A33" s="238" t="s">
        <v>270</v>
      </c>
      <c r="B33" s="330">
        <v>243.61369999999999</v>
      </c>
      <c r="C33" s="334">
        <v>173.75200000000001</v>
      </c>
      <c r="D33" s="330">
        <v>168.57740000000001</v>
      </c>
      <c r="E33" s="330">
        <v>177.00630000000001</v>
      </c>
      <c r="F33" s="330">
        <v>185.85659999999999</v>
      </c>
      <c r="G33" s="330">
        <v>195.14940000000001</v>
      </c>
      <c r="H33" s="328"/>
      <c r="J33" s="495"/>
    </row>
    <row r="34" spans="1:10">
      <c r="A34" s="241" t="s">
        <v>271</v>
      </c>
      <c r="B34" s="332">
        <v>38.1</v>
      </c>
      <c r="C34" s="335">
        <v>9.4039999999999999</v>
      </c>
      <c r="D34" s="125">
        <v>15.2614</v>
      </c>
      <c r="E34" s="125">
        <v>16.787500000000001</v>
      </c>
      <c r="F34" s="125">
        <v>17.156500000000001</v>
      </c>
      <c r="G34" s="125">
        <v>18.014299999999999</v>
      </c>
      <c r="H34" s="125"/>
      <c r="J34" s="209" t="s">
        <v>194</v>
      </c>
    </row>
    <row r="35" spans="1:10">
      <c r="A35" s="208" t="s">
        <v>164</v>
      </c>
      <c r="B35" s="319">
        <f t="shared" ref="B35:G35" si="4">B27-B28</f>
        <v>262.11050000000006</v>
      </c>
      <c r="C35" s="319">
        <f t="shared" si="4"/>
        <v>383.51450000000011</v>
      </c>
      <c r="D35" s="319">
        <f t="shared" si="4"/>
        <v>511.00840000000005</v>
      </c>
      <c r="E35" s="319">
        <f t="shared" si="4"/>
        <v>644.4507000000001</v>
      </c>
      <c r="F35" s="319">
        <f t="shared" si="4"/>
        <v>785.05930000000012</v>
      </c>
      <c r="G35" s="319">
        <f t="shared" si="4"/>
        <v>932.72450000000015</v>
      </c>
      <c r="H35" s="331"/>
      <c r="J35" s="495" t="s">
        <v>265</v>
      </c>
    </row>
    <row r="36" spans="1:10" ht="21" customHeight="1">
      <c r="J36" s="495"/>
    </row>
    <row r="37" spans="1:10">
      <c r="J37" s="209" t="s">
        <v>195</v>
      </c>
    </row>
  </sheetData>
  <mergeCells count="14">
    <mergeCell ref="A1:H1"/>
    <mergeCell ref="A3:H3"/>
    <mergeCell ref="J23:J24"/>
    <mergeCell ref="J30:J33"/>
    <mergeCell ref="J35:J36"/>
    <mergeCell ref="A8:A9"/>
    <mergeCell ref="B8:B9"/>
    <mergeCell ref="C8:G8"/>
    <mergeCell ref="H8:H9"/>
    <mergeCell ref="J9:J10"/>
    <mergeCell ref="J11:J12"/>
    <mergeCell ref="J14:J15"/>
    <mergeCell ref="J17:J18"/>
    <mergeCell ref="J19:J21"/>
  </mergeCells>
  <phoneticPr fontId="0" type="noConversion"/>
  <printOptions horizontalCentered="1"/>
  <pageMargins left="0.39370078740157483" right="0.39370078740157483" top="0.39370078740157483" bottom="0.19" header="0.27559055118110237" footer="0.16"/>
  <pageSetup paperSize="9" scale="70" orientation="landscape" r:id="rId1"/>
  <headerFooter alignWithMargins="0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FF00"/>
  </sheetPr>
  <dimension ref="A1:J34"/>
  <sheetViews>
    <sheetView view="pageBreakPreview" zoomScale="90" zoomScaleNormal="90" zoomScaleSheetLayoutView="90" zoomScalePageLayoutView="65" workbookViewId="0">
      <selection sqref="A1:J1"/>
    </sheetView>
  </sheetViews>
  <sheetFormatPr defaultColWidth="9.1640625" defaultRowHeight="18.75"/>
  <cols>
    <col min="1" max="1" width="6.6640625" style="2" customWidth="1"/>
    <col min="2" max="2" width="37.6640625" style="2" customWidth="1"/>
    <col min="3" max="3" width="9.83203125" style="2" customWidth="1"/>
    <col min="4" max="4" width="14.1640625" style="2" customWidth="1"/>
    <col min="5" max="5" width="6.6640625" style="2" customWidth="1"/>
    <col min="6" max="6" width="37.6640625" style="2" customWidth="1"/>
    <col min="7" max="7" width="9.1640625" style="2" customWidth="1"/>
    <col min="8" max="8" width="16.5" style="2" customWidth="1"/>
    <col min="9" max="9" width="23.1640625" style="2" customWidth="1"/>
    <col min="10" max="10" width="20.1640625" style="2" customWidth="1"/>
    <col min="11" max="16384" width="9.1640625" style="2"/>
  </cols>
  <sheetData>
    <row r="1" spans="1:10" ht="28.5">
      <c r="A1" s="443" t="s">
        <v>518</v>
      </c>
      <c r="B1" s="443"/>
      <c r="C1" s="443"/>
      <c r="D1" s="443"/>
      <c r="E1" s="443"/>
      <c r="F1" s="443"/>
      <c r="G1" s="443"/>
      <c r="H1" s="443"/>
      <c r="I1" s="443"/>
      <c r="J1" s="443"/>
    </row>
    <row r="2" spans="1:10" s="42" customFormat="1" ht="29.25" customHeight="1">
      <c r="B2" s="37"/>
      <c r="F2" s="37"/>
      <c r="J2" s="192" t="s">
        <v>145</v>
      </c>
    </row>
    <row r="3" spans="1:10" s="1" customFormat="1" ht="23.25">
      <c r="A3" s="26" t="s">
        <v>248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23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s="28" customFormat="1" ht="23.25" customHeight="1">
      <c r="A5" s="129" t="s">
        <v>425</v>
      </c>
      <c r="B5" s="27"/>
      <c r="C5" s="27"/>
      <c r="D5" s="27"/>
      <c r="E5" s="21"/>
      <c r="F5" s="27"/>
      <c r="G5" s="27"/>
      <c r="H5" s="27"/>
      <c r="I5" s="27"/>
      <c r="J5" s="27"/>
    </row>
    <row r="6" spans="1:10" s="18" customFormat="1" ht="23.25" customHeight="1">
      <c r="A6" s="129" t="s">
        <v>426</v>
      </c>
      <c r="B6" s="339"/>
      <c r="C6" s="9"/>
      <c r="D6" s="9"/>
      <c r="E6" s="21"/>
      <c r="F6" s="9"/>
      <c r="G6" s="9"/>
      <c r="H6" s="9"/>
      <c r="I6" s="9"/>
      <c r="J6" s="9"/>
    </row>
    <row r="7" spans="1:10" s="28" customFormat="1">
      <c r="J7" s="29" t="s">
        <v>54</v>
      </c>
    </row>
    <row r="8" spans="1:10" s="32" customFormat="1" ht="19.5">
      <c r="A8" s="30" t="s">
        <v>25</v>
      </c>
      <c r="B8" s="30"/>
      <c r="C8" s="30"/>
      <c r="D8" s="30"/>
      <c r="E8" s="506" t="s">
        <v>28</v>
      </c>
      <c r="F8" s="507"/>
      <c r="G8" s="507"/>
      <c r="H8" s="508"/>
      <c r="I8" s="228"/>
      <c r="J8" s="31"/>
    </row>
    <row r="9" spans="1:10" s="32" customFormat="1" ht="19.5">
      <c r="A9" s="33" t="s">
        <v>19</v>
      </c>
      <c r="B9" s="33" t="s">
        <v>29</v>
      </c>
      <c r="C9" s="33" t="s">
        <v>26</v>
      </c>
      <c r="D9" s="33" t="s">
        <v>27</v>
      </c>
      <c r="E9" s="33" t="s">
        <v>19</v>
      </c>
      <c r="F9" s="33" t="s">
        <v>29</v>
      </c>
      <c r="G9" s="33" t="s">
        <v>26</v>
      </c>
      <c r="H9" s="33" t="s">
        <v>27</v>
      </c>
      <c r="I9" s="33" t="s">
        <v>203</v>
      </c>
      <c r="J9" s="33" t="s">
        <v>24</v>
      </c>
    </row>
    <row r="10" spans="1:10" s="32" customFormat="1" ht="19.5">
      <c r="A10" s="33" t="s">
        <v>21</v>
      </c>
      <c r="B10" s="33"/>
      <c r="C10" s="33"/>
      <c r="D10" s="33"/>
      <c r="E10" s="33" t="s">
        <v>21</v>
      </c>
      <c r="F10" s="33"/>
      <c r="G10" s="33"/>
      <c r="H10" s="33"/>
      <c r="I10" s="33"/>
      <c r="J10" s="33"/>
    </row>
    <row r="11" spans="1:10" s="35" customFormat="1" ht="12.7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s="37" customFormat="1" ht="18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s="37" customFormat="1" ht="18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s="37" customFormat="1" ht="18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s="37" customFormat="1" ht="18" customHeight="1" thickBot="1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s="37" customFormat="1" ht="18" customHeight="1">
      <c r="A16" s="36"/>
      <c r="B16" s="36"/>
      <c r="C16" s="36"/>
      <c r="D16" s="36"/>
      <c r="E16" s="36"/>
      <c r="F16" s="485" t="s">
        <v>424</v>
      </c>
      <c r="G16" s="486"/>
      <c r="H16" s="487"/>
      <c r="I16" s="36"/>
      <c r="J16" s="36"/>
    </row>
    <row r="17" spans="1:10" s="37" customFormat="1" ht="18" customHeight="1" thickBot="1">
      <c r="A17" s="36"/>
      <c r="B17" s="36"/>
      <c r="C17" s="36"/>
      <c r="D17" s="36"/>
      <c r="E17" s="36"/>
      <c r="F17" s="488"/>
      <c r="G17" s="489"/>
      <c r="H17" s="490"/>
      <c r="I17" s="36"/>
      <c r="J17" s="36"/>
    </row>
    <row r="18" spans="1:10" s="37" customFormat="1" ht="18" customHeight="1">
      <c r="A18" s="38"/>
      <c r="B18" s="36"/>
      <c r="C18" s="36"/>
      <c r="D18" s="36"/>
      <c r="E18" s="38"/>
      <c r="F18" s="36"/>
      <c r="G18" s="36"/>
      <c r="H18" s="36"/>
      <c r="I18" s="36"/>
      <c r="J18" s="36"/>
    </row>
    <row r="19" spans="1:10" s="37" customFormat="1" ht="18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s="37" customFormat="1" ht="18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s="37" customFormat="1" ht="18" customHeight="1">
      <c r="A21" s="38"/>
      <c r="B21" s="36"/>
      <c r="C21" s="36"/>
      <c r="D21" s="36"/>
      <c r="E21" s="38"/>
      <c r="F21" s="36"/>
      <c r="G21" s="36"/>
      <c r="H21" s="36"/>
      <c r="I21" s="36"/>
      <c r="J21" s="36"/>
    </row>
    <row r="22" spans="1:10" s="37" customFormat="1" ht="18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s="37" customFormat="1" ht="18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s="37" customFormat="1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s="40" customFormat="1" ht="15.75">
      <c r="A25" s="39"/>
      <c r="B25" s="39"/>
      <c r="C25" s="39"/>
      <c r="D25" s="39"/>
      <c r="E25" s="39"/>
      <c r="F25" s="39"/>
      <c r="G25" s="39"/>
      <c r="H25" s="39"/>
      <c r="I25" s="39"/>
      <c r="J25" s="39"/>
    </row>
    <row r="26" spans="1:10" s="37" customFormat="1">
      <c r="A26" s="41"/>
      <c r="B26" s="41"/>
      <c r="C26" s="41"/>
      <c r="D26" s="41"/>
      <c r="E26" s="41"/>
      <c r="F26" s="41"/>
      <c r="G26" s="41"/>
      <c r="H26" s="41"/>
      <c r="I26" s="41"/>
      <c r="J26" s="41"/>
    </row>
    <row r="27" spans="1:10" s="42" customFormat="1" ht="21">
      <c r="A27" s="43" t="s">
        <v>201</v>
      </c>
      <c r="F27" s="43"/>
      <c r="J27" s="44"/>
    </row>
    <row r="28" spans="1:10">
      <c r="A28" s="229" t="s">
        <v>202</v>
      </c>
    </row>
    <row r="29" spans="1:10" s="42" customFormat="1" ht="21">
      <c r="A29" s="229" t="s">
        <v>211</v>
      </c>
      <c r="J29" s="44"/>
    </row>
    <row r="30" spans="1:10" s="42" customFormat="1" ht="18.600000000000001" customHeight="1">
      <c r="A30" s="229" t="s">
        <v>117</v>
      </c>
      <c r="B30" s="37"/>
      <c r="F30" s="37"/>
      <c r="J30" s="45"/>
    </row>
    <row r="31" spans="1:10" s="37" customFormat="1"/>
    <row r="32" spans="1:10" s="37" customFormat="1"/>
    <row r="33" s="37" customFormat="1"/>
    <row r="34" s="37" customFormat="1"/>
  </sheetData>
  <mergeCells count="3">
    <mergeCell ref="E8:H8"/>
    <mergeCell ref="F16:H17"/>
    <mergeCell ref="A1:J1"/>
  </mergeCells>
  <phoneticPr fontId="0" type="noConversion"/>
  <printOptions horizontalCentered="1"/>
  <pageMargins left="0.47244094488188981" right="0.23" top="0.51181102362204722" bottom="0.49" header="0.15748031496062992" footer="0.15748031496062992"/>
  <pageSetup paperSize="9" scale="86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9"/>
  <sheetViews>
    <sheetView view="pageBreakPreview" zoomScale="90" zoomScaleNormal="90" zoomScaleSheetLayoutView="90" workbookViewId="0">
      <selection sqref="A1:J1"/>
    </sheetView>
  </sheetViews>
  <sheetFormatPr defaultColWidth="9.1640625" defaultRowHeight="18.75"/>
  <cols>
    <col min="1" max="1" width="6.6640625" style="2" customWidth="1"/>
    <col min="2" max="2" width="37.6640625" style="2" customWidth="1"/>
    <col min="3" max="3" width="9.83203125" style="2" customWidth="1"/>
    <col min="4" max="4" width="14.1640625" style="2" customWidth="1"/>
    <col min="5" max="5" width="6.6640625" style="2" customWidth="1"/>
    <col min="6" max="6" width="37.6640625" style="2" customWidth="1"/>
    <col min="7" max="7" width="9.1640625" style="2" customWidth="1"/>
    <col min="8" max="8" width="16.5" style="2" customWidth="1"/>
    <col min="9" max="10" width="23.1640625" style="2" customWidth="1"/>
    <col min="11" max="16384" width="9.1640625" style="2"/>
  </cols>
  <sheetData>
    <row r="1" spans="1:10" ht="28.5">
      <c r="A1" s="443" t="s">
        <v>564</v>
      </c>
      <c r="B1" s="443"/>
      <c r="C1" s="443"/>
      <c r="D1" s="443"/>
      <c r="E1" s="443"/>
      <c r="F1" s="443"/>
      <c r="G1" s="443"/>
      <c r="H1" s="443"/>
      <c r="I1" s="443"/>
      <c r="J1" s="443"/>
    </row>
    <row r="2" spans="1:10" s="42" customFormat="1" ht="29.25" customHeight="1">
      <c r="B2" s="37"/>
      <c r="F2" s="37"/>
      <c r="J2" s="192" t="s">
        <v>147</v>
      </c>
    </row>
    <row r="3" spans="1:10" s="1" customFormat="1" ht="23.25">
      <c r="A3" s="26" t="s">
        <v>272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23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s="28" customFormat="1" ht="23.25" customHeight="1">
      <c r="A5" s="129" t="s">
        <v>425</v>
      </c>
      <c r="B5" s="27"/>
      <c r="C5" s="27"/>
      <c r="D5" s="27"/>
      <c r="E5" s="21"/>
      <c r="F5" s="27"/>
      <c r="G5" s="27"/>
      <c r="H5" s="27"/>
      <c r="I5" s="27"/>
      <c r="J5" s="27"/>
    </row>
    <row r="6" spans="1:10" s="18" customFormat="1" ht="23.25" customHeight="1">
      <c r="A6" s="129" t="s">
        <v>426</v>
      </c>
      <c r="B6" s="339"/>
      <c r="C6" s="9"/>
      <c r="D6" s="9"/>
      <c r="E6" s="21"/>
      <c r="F6" s="9"/>
      <c r="G6" s="9"/>
      <c r="H6" s="9"/>
      <c r="I6" s="9"/>
      <c r="J6" s="9"/>
    </row>
    <row r="7" spans="1:10" s="28" customFormat="1">
      <c r="J7" s="29" t="s">
        <v>54</v>
      </c>
    </row>
    <row r="8" spans="1:10" s="32" customFormat="1" ht="19.5">
      <c r="A8" s="30" t="s">
        <v>25</v>
      </c>
      <c r="B8" s="30"/>
      <c r="C8" s="30"/>
      <c r="D8" s="30"/>
      <c r="E8" s="506" t="s">
        <v>28</v>
      </c>
      <c r="F8" s="507"/>
      <c r="G8" s="507"/>
      <c r="H8" s="508"/>
      <c r="I8" s="228"/>
      <c r="J8" s="31"/>
    </row>
    <row r="9" spans="1:10" s="32" customFormat="1" ht="19.5">
      <c r="A9" s="33" t="s">
        <v>19</v>
      </c>
      <c r="B9" s="33" t="s">
        <v>29</v>
      </c>
      <c r="C9" s="33" t="s">
        <v>26</v>
      </c>
      <c r="D9" s="33" t="s">
        <v>27</v>
      </c>
      <c r="E9" s="33" t="s">
        <v>19</v>
      </c>
      <c r="F9" s="33" t="s">
        <v>29</v>
      </c>
      <c r="G9" s="33" t="s">
        <v>26</v>
      </c>
      <c r="H9" s="33" t="s">
        <v>27</v>
      </c>
      <c r="I9" s="33" t="s">
        <v>203</v>
      </c>
      <c r="J9" s="33" t="s">
        <v>24</v>
      </c>
    </row>
    <row r="10" spans="1:10" s="32" customFormat="1" ht="19.5">
      <c r="A10" s="33" t="s">
        <v>21</v>
      </c>
      <c r="B10" s="33"/>
      <c r="C10" s="33"/>
      <c r="D10" s="33"/>
      <c r="E10" s="33" t="s">
        <v>21</v>
      </c>
      <c r="F10" s="33"/>
      <c r="G10" s="33"/>
      <c r="H10" s="33"/>
      <c r="I10" s="33"/>
      <c r="J10" s="33"/>
    </row>
    <row r="11" spans="1:10" s="35" customFormat="1" ht="12.7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s="37" customFormat="1" ht="18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s="37" customFormat="1" ht="18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s="37" customFormat="1" ht="18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s="37" customFormat="1" ht="18" customHeight="1" thickBot="1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s="37" customFormat="1" ht="18" customHeight="1">
      <c r="A16" s="36"/>
      <c r="B16" s="36"/>
      <c r="C16" s="36"/>
      <c r="D16" s="36"/>
      <c r="E16" s="36"/>
      <c r="F16" s="485" t="s">
        <v>424</v>
      </c>
      <c r="G16" s="486"/>
      <c r="H16" s="487"/>
      <c r="I16" s="36"/>
      <c r="J16" s="36"/>
    </row>
    <row r="17" spans="1:10" s="37" customFormat="1" ht="18" customHeight="1" thickBot="1">
      <c r="A17" s="36"/>
      <c r="B17" s="36"/>
      <c r="C17" s="36"/>
      <c r="D17" s="36"/>
      <c r="E17" s="36"/>
      <c r="F17" s="488"/>
      <c r="G17" s="489"/>
      <c r="H17" s="490"/>
      <c r="I17" s="36"/>
      <c r="J17" s="36"/>
    </row>
    <row r="18" spans="1:10" s="37" customFormat="1" ht="18" customHeight="1">
      <c r="A18" s="38"/>
      <c r="B18" s="36"/>
      <c r="C18" s="36"/>
      <c r="D18" s="36"/>
      <c r="E18" s="38"/>
      <c r="F18" s="36"/>
      <c r="G18" s="36"/>
      <c r="H18" s="36"/>
      <c r="I18" s="36"/>
      <c r="J18" s="36"/>
    </row>
    <row r="19" spans="1:10" s="37" customFormat="1" ht="18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s="37" customFormat="1" ht="18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s="37" customFormat="1" ht="18" customHeight="1">
      <c r="A21" s="38"/>
      <c r="B21" s="36"/>
      <c r="C21" s="36"/>
      <c r="D21" s="36"/>
      <c r="E21" s="38"/>
      <c r="F21" s="36"/>
      <c r="G21" s="36"/>
      <c r="H21" s="36"/>
      <c r="I21" s="36"/>
      <c r="J21" s="36"/>
    </row>
    <row r="22" spans="1:10" s="37" customFormat="1" ht="18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s="37" customFormat="1" ht="18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s="37" customFormat="1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s="40" customFormat="1" ht="15.75">
      <c r="A25" s="39"/>
      <c r="B25" s="39"/>
      <c r="C25" s="39"/>
      <c r="D25" s="39"/>
      <c r="E25" s="39"/>
      <c r="F25" s="39"/>
      <c r="G25" s="39"/>
      <c r="H25" s="39"/>
      <c r="I25" s="39"/>
      <c r="J25" s="39"/>
    </row>
    <row r="26" spans="1:10" s="37" customFormat="1">
      <c r="A26" s="41"/>
      <c r="B26" s="41"/>
      <c r="C26" s="41"/>
      <c r="D26" s="41"/>
      <c r="E26" s="41"/>
      <c r="F26" s="41"/>
      <c r="G26" s="41"/>
      <c r="H26" s="41"/>
      <c r="I26" s="41"/>
      <c r="J26" s="41"/>
    </row>
    <row r="27" spans="1:10" s="42" customFormat="1" ht="21">
      <c r="A27" s="43" t="s">
        <v>201</v>
      </c>
      <c r="B27" s="43"/>
      <c r="F27" s="43"/>
      <c r="J27" s="44"/>
    </row>
    <row r="28" spans="1:10" s="42" customFormat="1">
      <c r="A28" s="229" t="s">
        <v>202</v>
      </c>
    </row>
    <row r="29" spans="1:10" s="37" customFormat="1" ht="23.25">
      <c r="A29" s="229" t="s">
        <v>198</v>
      </c>
      <c r="J29" s="45"/>
    </row>
    <row r="30" spans="1:10" s="37" customFormat="1">
      <c r="A30" s="229" t="s">
        <v>117</v>
      </c>
    </row>
    <row r="31" spans="1:10" s="37" customFormat="1"/>
    <row r="32" spans="1:10" s="37" customFormat="1"/>
    <row r="33" s="37" customFormat="1"/>
    <row r="34" s="37" customFormat="1"/>
    <row r="35" s="37" customFormat="1"/>
    <row r="36" s="37" customFormat="1"/>
    <row r="37" s="37" customFormat="1"/>
    <row r="38" s="37" customFormat="1"/>
    <row r="39" s="37" customFormat="1"/>
    <row r="40" s="37" customFormat="1"/>
    <row r="41" s="37" customFormat="1"/>
    <row r="42" s="37" customFormat="1"/>
    <row r="43" s="37" customFormat="1"/>
    <row r="44" s="37" customFormat="1"/>
    <row r="45" s="37" customFormat="1"/>
    <row r="46" s="37" customFormat="1"/>
    <row r="47" s="37" customFormat="1"/>
    <row r="48" s="37" customFormat="1"/>
    <row r="49" s="37" customFormat="1"/>
    <row r="50" s="37" customFormat="1"/>
    <row r="51" s="37" customFormat="1"/>
    <row r="52" s="37" customFormat="1"/>
    <row r="53" s="37" customFormat="1"/>
    <row r="54" s="37" customFormat="1"/>
    <row r="55" s="37" customFormat="1"/>
    <row r="56" s="37" customFormat="1"/>
    <row r="57" s="37" customFormat="1"/>
    <row r="58" s="37" customFormat="1"/>
    <row r="59" s="37" customFormat="1"/>
    <row r="60" s="37" customFormat="1"/>
    <row r="61" s="37" customFormat="1"/>
    <row r="62" s="37" customFormat="1"/>
    <row r="63" s="37" customFormat="1"/>
    <row r="64" s="37" customFormat="1"/>
    <row r="65" s="37" customFormat="1"/>
    <row r="66" s="37" customFormat="1"/>
    <row r="67" s="37" customFormat="1"/>
    <row r="68" s="37" customFormat="1"/>
    <row r="69" s="37" customFormat="1"/>
    <row r="70" s="37" customFormat="1"/>
    <row r="71" s="37" customFormat="1"/>
    <row r="72" s="37" customFormat="1"/>
    <row r="73" s="37" customFormat="1"/>
    <row r="74" s="37" customFormat="1"/>
    <row r="75" s="37" customFormat="1"/>
    <row r="76" s="37" customFormat="1"/>
    <row r="77" s="37" customFormat="1"/>
    <row r="78" s="37" customFormat="1"/>
    <row r="79" s="37" customFormat="1"/>
  </sheetData>
  <mergeCells count="3">
    <mergeCell ref="E8:H8"/>
    <mergeCell ref="F16:H17"/>
    <mergeCell ref="A1:J1"/>
  </mergeCells>
  <printOptions horizontalCentered="1"/>
  <pageMargins left="0.47244094488188981" right="0.31496062992125984" top="0.51181102362204722" bottom="0.45" header="0.15748031496062992" footer="0.15748031496062992"/>
  <pageSetup paperSize="9" scale="86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92" zoomScaleNormal="92" zoomScaleSheetLayoutView="92" workbookViewId="0">
      <selection sqref="A1:H1"/>
    </sheetView>
  </sheetViews>
  <sheetFormatPr defaultColWidth="10.5" defaultRowHeight="18.75"/>
  <cols>
    <col min="1" max="1" width="29.83203125" style="86" customWidth="1"/>
    <col min="2" max="6" width="18" style="96" customWidth="1"/>
    <col min="7" max="8" width="18" style="86" customWidth="1"/>
    <col min="9" max="16384" width="10.5" style="86"/>
  </cols>
  <sheetData>
    <row r="1" spans="1:8" ht="23.25">
      <c r="A1" s="509" t="s">
        <v>579</v>
      </c>
      <c r="B1" s="509"/>
      <c r="C1" s="509"/>
      <c r="D1" s="509"/>
      <c r="E1" s="509"/>
      <c r="F1" s="509"/>
      <c r="G1" s="509"/>
      <c r="H1" s="509"/>
    </row>
    <row r="2" spans="1:8" ht="23.25">
      <c r="H2" s="212" t="s">
        <v>148</v>
      </c>
    </row>
    <row r="3" spans="1:8" ht="23.25">
      <c r="A3" s="516" t="s">
        <v>273</v>
      </c>
      <c r="B3" s="516"/>
      <c r="C3" s="516"/>
      <c r="D3" s="516"/>
      <c r="E3" s="516"/>
      <c r="F3" s="516"/>
      <c r="G3" s="516"/>
      <c r="H3" s="516"/>
    </row>
    <row r="4" spans="1:8" ht="21">
      <c r="A4" s="129" t="s">
        <v>425</v>
      </c>
      <c r="B4" s="27"/>
      <c r="C4" s="86"/>
      <c r="D4" s="86"/>
      <c r="E4" s="86"/>
      <c r="F4" s="86"/>
    </row>
    <row r="5" spans="1:8" ht="21">
      <c r="A5" s="129" t="s">
        <v>426</v>
      </c>
      <c r="B5" s="9"/>
      <c r="C5" s="86"/>
      <c r="D5" s="86"/>
      <c r="E5" s="86"/>
      <c r="F5" s="86"/>
    </row>
    <row r="6" spans="1:8">
      <c r="A6" s="87"/>
      <c r="B6" s="88"/>
      <c r="C6" s="88"/>
      <c r="D6" s="88"/>
      <c r="E6" s="88"/>
      <c r="F6" s="88"/>
      <c r="G6" s="517" t="s">
        <v>54</v>
      </c>
      <c r="H6" s="517"/>
    </row>
    <row r="7" spans="1:8" ht="21" customHeight="1">
      <c r="A7" s="518" t="s">
        <v>30</v>
      </c>
      <c r="B7" s="521" t="s">
        <v>274</v>
      </c>
      <c r="C7" s="522"/>
      <c r="D7" s="522"/>
      <c r="E7" s="522"/>
      <c r="F7" s="522"/>
      <c r="G7" s="523" t="s">
        <v>120</v>
      </c>
      <c r="H7" s="524"/>
    </row>
    <row r="8" spans="1:8" ht="18.75" customHeight="1">
      <c r="A8" s="519"/>
      <c r="B8" s="510" t="s">
        <v>92</v>
      </c>
      <c r="C8" s="514" t="s">
        <v>0</v>
      </c>
      <c r="D8" s="514" t="s">
        <v>2</v>
      </c>
      <c r="E8" s="510" t="s">
        <v>275</v>
      </c>
      <c r="F8" s="512" t="s">
        <v>94</v>
      </c>
      <c r="G8" s="514" t="s">
        <v>1</v>
      </c>
      <c r="H8" s="514" t="s">
        <v>2</v>
      </c>
    </row>
    <row r="9" spans="1:8" ht="24" customHeight="1">
      <c r="A9" s="519"/>
      <c r="B9" s="511"/>
      <c r="C9" s="515"/>
      <c r="D9" s="515"/>
      <c r="E9" s="511"/>
      <c r="F9" s="513"/>
      <c r="G9" s="515"/>
      <c r="H9" s="515"/>
    </row>
    <row r="10" spans="1:8" ht="13.9" customHeight="1">
      <c r="A10" s="520"/>
      <c r="B10" s="100" t="s">
        <v>78</v>
      </c>
      <c r="C10" s="89" t="s">
        <v>3</v>
      </c>
      <c r="D10" s="89" t="s">
        <v>4</v>
      </c>
      <c r="E10" s="89" t="s">
        <v>5</v>
      </c>
      <c r="F10" s="89" t="s">
        <v>6</v>
      </c>
      <c r="G10" s="89" t="s">
        <v>7</v>
      </c>
      <c r="H10" s="100" t="s">
        <v>93</v>
      </c>
    </row>
    <row r="11" spans="1:8" ht="19.899999999999999" customHeight="1">
      <c r="A11" s="90" t="s">
        <v>15</v>
      </c>
      <c r="B11" s="91">
        <v>183.15600000000001</v>
      </c>
      <c r="C11" s="91">
        <v>183.15600000000001</v>
      </c>
      <c r="D11" s="91">
        <f>D15</f>
        <v>9.3640000000000008</v>
      </c>
      <c r="E11" s="91">
        <f>E15</f>
        <v>119.4748</v>
      </c>
      <c r="F11" s="358">
        <v>65.23</v>
      </c>
      <c r="G11" s="91">
        <v>0</v>
      </c>
      <c r="H11" s="91">
        <v>0</v>
      </c>
    </row>
    <row r="12" spans="1:8" ht="19.899999999999999" customHeight="1">
      <c r="A12" s="92" t="s">
        <v>8</v>
      </c>
      <c r="B12" s="93">
        <v>0</v>
      </c>
      <c r="C12" s="93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</row>
    <row r="13" spans="1:8" ht="19.899999999999999" customHeight="1">
      <c r="A13" s="95" t="s">
        <v>9</v>
      </c>
      <c r="B13" s="93">
        <v>0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</row>
    <row r="14" spans="1:8" ht="19.899999999999999" customHeight="1">
      <c r="A14" s="95" t="s">
        <v>10</v>
      </c>
      <c r="B14" s="93">
        <v>0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</row>
    <row r="15" spans="1:8" ht="19.899999999999999" customHeight="1">
      <c r="A15" s="95" t="s">
        <v>11</v>
      </c>
      <c r="B15" s="93">
        <v>183.15600000000001</v>
      </c>
      <c r="C15" s="93">
        <v>183.15600000000001</v>
      </c>
      <c r="D15" s="93">
        <v>9.3640000000000008</v>
      </c>
      <c r="E15" s="93">
        <v>119.4748</v>
      </c>
      <c r="F15" s="359">
        <v>65.23</v>
      </c>
      <c r="G15" s="94">
        <v>0</v>
      </c>
      <c r="H15" s="94">
        <v>0</v>
      </c>
    </row>
    <row r="16" spans="1:8" ht="19.899999999999999" customHeight="1">
      <c r="A16" s="95" t="s">
        <v>12</v>
      </c>
      <c r="B16" s="93">
        <v>0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</row>
    <row r="17" spans="1:10">
      <c r="A17" s="107" t="s">
        <v>44</v>
      </c>
    </row>
    <row r="18" spans="1:10" ht="23.25">
      <c r="A18" s="230" t="s">
        <v>276</v>
      </c>
      <c r="H18" s="45"/>
    </row>
    <row r="19" spans="1:10">
      <c r="A19" s="230" t="s">
        <v>102</v>
      </c>
    </row>
    <row r="20" spans="1:10" s="96" customFormat="1">
      <c r="A20" s="230" t="s">
        <v>95</v>
      </c>
      <c r="G20" s="86"/>
      <c r="H20" s="86"/>
      <c r="I20" s="86"/>
      <c r="J20" s="86"/>
    </row>
    <row r="21" spans="1:10" s="96" customFormat="1">
      <c r="A21" s="230" t="s">
        <v>277</v>
      </c>
      <c r="G21" s="86"/>
      <c r="H21" s="86"/>
      <c r="I21" s="86"/>
      <c r="J21" s="86"/>
    </row>
    <row r="22" spans="1:10" s="96" customFormat="1">
      <c r="A22" s="230" t="s">
        <v>96</v>
      </c>
      <c r="G22" s="86"/>
      <c r="H22" s="86"/>
      <c r="I22" s="86"/>
      <c r="J22" s="86"/>
    </row>
    <row r="23" spans="1:10" s="96" customFormat="1">
      <c r="A23" s="230" t="s">
        <v>278</v>
      </c>
      <c r="G23" s="86"/>
      <c r="H23" s="86"/>
      <c r="I23" s="86"/>
      <c r="J23" s="86"/>
    </row>
    <row r="24" spans="1:10" s="96" customFormat="1">
      <c r="A24" s="230" t="s">
        <v>279</v>
      </c>
      <c r="G24" s="86"/>
      <c r="H24" s="86"/>
      <c r="I24" s="86"/>
      <c r="J24" s="86"/>
    </row>
    <row r="25" spans="1:10" s="106" customFormat="1">
      <c r="B25" s="96"/>
      <c r="C25" s="96"/>
      <c r="D25" s="96"/>
      <c r="E25" s="96"/>
      <c r="F25" s="96"/>
    </row>
  </sheetData>
  <mergeCells count="13">
    <mergeCell ref="A1:H1"/>
    <mergeCell ref="E8:E9"/>
    <mergeCell ref="F8:F9"/>
    <mergeCell ref="G8:G9"/>
    <mergeCell ref="H8:H9"/>
    <mergeCell ref="A3:H3"/>
    <mergeCell ref="G6:H6"/>
    <mergeCell ref="A7:A10"/>
    <mergeCell ref="B7:F7"/>
    <mergeCell ref="G7:H7"/>
    <mergeCell ref="B8:B9"/>
    <mergeCell ref="C8:C9"/>
    <mergeCell ref="D8:D9"/>
  </mergeCells>
  <printOptions horizontalCentered="1"/>
  <pageMargins left="0.47" right="0.31496062992125984" top="0.94" bottom="0.73" header="0.59055118110236227" footer="0.41"/>
  <pageSetup paperSize="9" scale="94" orientation="landscape" r:id="rId1"/>
  <headerFooter alignWithMargins="0"/>
  <ignoredErrors>
    <ignoredError sqref="B10:H10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120" zoomScaleNormal="95" zoomScaleSheetLayoutView="120" workbookViewId="0">
      <selection sqref="A1:G1"/>
    </sheetView>
  </sheetViews>
  <sheetFormatPr defaultColWidth="9.1640625" defaultRowHeight="15.75"/>
  <cols>
    <col min="1" max="1" width="54.33203125" style="113" customWidth="1"/>
    <col min="2" max="5" width="13.1640625" style="113" customWidth="1"/>
    <col min="6" max="6" width="18" style="113" customWidth="1"/>
    <col min="7" max="7" width="61" style="113" customWidth="1"/>
    <col min="8" max="16384" width="9.1640625" style="113"/>
  </cols>
  <sheetData>
    <row r="1" spans="1:7" ht="28.5">
      <c r="A1" s="525" t="s">
        <v>580</v>
      </c>
      <c r="B1" s="525"/>
      <c r="C1" s="525"/>
      <c r="D1" s="525"/>
      <c r="E1" s="525"/>
      <c r="F1" s="525"/>
      <c r="G1" s="525"/>
    </row>
    <row r="2" spans="1:7" ht="21">
      <c r="G2" s="252" t="s">
        <v>149</v>
      </c>
    </row>
    <row r="3" spans="1:7" ht="47.45" customHeight="1">
      <c r="A3" s="536" t="s">
        <v>308</v>
      </c>
      <c r="B3" s="536"/>
      <c r="C3" s="536"/>
      <c r="D3" s="536"/>
      <c r="E3" s="536"/>
      <c r="F3" s="536"/>
      <c r="G3" s="536"/>
    </row>
    <row r="4" spans="1:7" s="115" customFormat="1" ht="21">
      <c r="A4" s="129" t="s">
        <v>425</v>
      </c>
      <c r="B4" s="114"/>
      <c r="C4" s="114"/>
      <c r="D4" s="114"/>
    </row>
    <row r="5" spans="1:7" s="115" customFormat="1" ht="21">
      <c r="A5" s="129" t="s">
        <v>426</v>
      </c>
    </row>
    <row r="6" spans="1:7">
      <c r="G6" s="108" t="s">
        <v>303</v>
      </c>
    </row>
    <row r="7" spans="1:7" s="236" customFormat="1" ht="17.25" customHeight="1">
      <c r="A7" s="535" t="s">
        <v>302</v>
      </c>
      <c r="B7" s="538" t="s">
        <v>120</v>
      </c>
      <c r="C7" s="539"/>
      <c r="D7" s="538" t="s">
        <v>274</v>
      </c>
      <c r="E7" s="539"/>
      <c r="F7" s="530" t="s">
        <v>301</v>
      </c>
      <c r="G7" s="535" t="s">
        <v>103</v>
      </c>
    </row>
    <row r="8" spans="1:7" s="236" customFormat="1" ht="8.4499999999999993" customHeight="1">
      <c r="A8" s="537"/>
      <c r="B8" s="533" t="s">
        <v>89</v>
      </c>
      <c r="C8" s="533" t="s">
        <v>88</v>
      </c>
      <c r="D8" s="533" t="s">
        <v>89</v>
      </c>
      <c r="E8" s="535" t="s">
        <v>104</v>
      </c>
      <c r="F8" s="531"/>
      <c r="G8" s="537"/>
    </row>
    <row r="9" spans="1:7" s="236" customFormat="1" ht="10.9" customHeight="1">
      <c r="A9" s="537"/>
      <c r="B9" s="534"/>
      <c r="C9" s="534"/>
      <c r="D9" s="534"/>
      <c r="E9" s="534"/>
      <c r="F9" s="531"/>
      <c r="G9" s="537"/>
    </row>
    <row r="10" spans="1:7" s="236" customFormat="1" ht="10.15" customHeight="1">
      <c r="A10" s="537"/>
      <c r="B10" s="534"/>
      <c r="C10" s="534"/>
      <c r="D10" s="534"/>
      <c r="E10" s="534"/>
      <c r="F10" s="532"/>
      <c r="G10" s="537"/>
    </row>
    <row r="11" spans="1:7" s="242" customFormat="1" ht="17.25" customHeight="1">
      <c r="A11" s="248" t="s">
        <v>281</v>
      </c>
      <c r="B11" s="249"/>
      <c r="C11" s="249"/>
      <c r="D11" s="249"/>
      <c r="E11" s="249"/>
      <c r="F11" s="249"/>
      <c r="G11" s="249"/>
    </row>
    <row r="12" spans="1:7" s="244" customFormat="1" ht="17.25" customHeight="1">
      <c r="A12" s="247" t="s">
        <v>282</v>
      </c>
      <c r="B12" s="118"/>
      <c r="C12" s="118"/>
      <c r="D12" s="118"/>
      <c r="E12" s="118"/>
      <c r="F12" s="118"/>
      <c r="G12" s="120" t="s">
        <v>37</v>
      </c>
    </row>
    <row r="13" spans="1:7" ht="17.25" customHeight="1">
      <c r="A13" s="243" t="s">
        <v>288</v>
      </c>
      <c r="B13" s="109"/>
      <c r="C13" s="109"/>
      <c r="D13" s="109"/>
      <c r="E13" s="110"/>
      <c r="F13" s="117"/>
      <c r="G13" s="111" t="s">
        <v>79</v>
      </c>
    </row>
    <row r="14" spans="1:7" ht="17.25" customHeight="1">
      <c r="A14" s="243" t="s">
        <v>289</v>
      </c>
      <c r="B14" s="109"/>
      <c r="C14" s="109"/>
      <c r="D14" s="109"/>
      <c r="E14" s="117"/>
      <c r="F14" s="117"/>
      <c r="G14" s="110"/>
    </row>
    <row r="15" spans="1:7" s="242" customFormat="1" ht="17.25" customHeight="1">
      <c r="A15" s="248" t="s">
        <v>283</v>
      </c>
      <c r="B15" s="249"/>
      <c r="C15" s="249"/>
      <c r="D15" s="249"/>
      <c r="E15" s="249"/>
      <c r="F15" s="249"/>
      <c r="G15" s="249"/>
    </row>
    <row r="16" spans="1:7" ht="15.75" customHeight="1">
      <c r="A16" s="247" t="s">
        <v>285</v>
      </c>
      <c r="B16" s="526" t="s">
        <v>424</v>
      </c>
      <c r="C16" s="526"/>
      <c r="D16" s="526"/>
      <c r="E16" s="526"/>
      <c r="F16" s="527"/>
      <c r="G16" s="120" t="s">
        <v>37</v>
      </c>
    </row>
    <row r="17" spans="1:7" ht="15.75" customHeight="1">
      <c r="A17" s="243" t="s">
        <v>286</v>
      </c>
      <c r="B17" s="526"/>
      <c r="C17" s="526"/>
      <c r="D17" s="526"/>
      <c r="E17" s="526"/>
      <c r="F17" s="527"/>
      <c r="G17" s="111" t="s">
        <v>80</v>
      </c>
    </row>
    <row r="18" spans="1:7" ht="16.5" customHeight="1">
      <c r="A18" s="119" t="s">
        <v>287</v>
      </c>
      <c r="B18" s="528"/>
      <c r="C18" s="528"/>
      <c r="D18" s="528"/>
      <c r="E18" s="528"/>
      <c r="F18" s="529"/>
      <c r="G18" s="111" t="s">
        <v>79</v>
      </c>
    </row>
    <row r="19" spans="1:7" s="242" customFormat="1" ht="17.25" customHeight="1">
      <c r="A19" s="248" t="s">
        <v>284</v>
      </c>
      <c r="B19" s="249"/>
      <c r="C19" s="249"/>
      <c r="D19" s="249"/>
      <c r="E19" s="249"/>
      <c r="F19" s="249"/>
      <c r="G19" s="249"/>
    </row>
    <row r="20" spans="1:7">
      <c r="A20" s="247" t="s">
        <v>282</v>
      </c>
      <c r="B20" s="116"/>
      <c r="C20" s="116"/>
      <c r="D20" s="116"/>
      <c r="E20" s="116"/>
      <c r="F20" s="116"/>
      <c r="G20" s="120" t="s">
        <v>37</v>
      </c>
    </row>
    <row r="21" spans="1:7">
      <c r="A21" s="243" t="s">
        <v>293</v>
      </c>
      <c r="B21" s="110"/>
      <c r="C21" s="110"/>
      <c r="D21" s="110"/>
      <c r="E21" s="110"/>
      <c r="F21" s="110"/>
      <c r="G21" s="111" t="s">
        <v>79</v>
      </c>
    </row>
    <row r="22" spans="1:7">
      <c r="A22" s="243" t="s">
        <v>290</v>
      </c>
      <c r="B22" s="110"/>
      <c r="C22" s="110"/>
      <c r="D22" s="110"/>
      <c r="E22" s="110"/>
      <c r="F22" s="110"/>
      <c r="G22" s="110"/>
    </row>
    <row r="23" spans="1:7">
      <c r="A23" s="243" t="s">
        <v>291</v>
      </c>
      <c r="B23" s="110"/>
      <c r="C23" s="110"/>
      <c r="D23" s="110"/>
      <c r="E23" s="110"/>
      <c r="F23" s="110"/>
      <c r="G23" s="110"/>
    </row>
    <row r="24" spans="1:7">
      <c r="A24" s="243" t="s">
        <v>292</v>
      </c>
      <c r="B24" s="110"/>
      <c r="C24" s="110"/>
      <c r="D24" s="110"/>
      <c r="E24" s="110"/>
      <c r="F24" s="110"/>
      <c r="G24" s="110"/>
    </row>
    <row r="25" spans="1:7" s="242" customFormat="1" ht="17.25" customHeight="1">
      <c r="A25" s="248" t="s">
        <v>294</v>
      </c>
      <c r="B25" s="249"/>
      <c r="C25" s="249"/>
      <c r="D25" s="249"/>
      <c r="E25" s="249"/>
      <c r="F25" s="249"/>
      <c r="G25" s="249"/>
    </row>
    <row r="26" spans="1:7">
      <c r="A26" s="247" t="s">
        <v>282</v>
      </c>
      <c r="B26" s="116"/>
      <c r="C26" s="116"/>
      <c r="D26" s="116"/>
      <c r="E26" s="116"/>
      <c r="F26" s="116"/>
      <c r="G26" s="120" t="s">
        <v>37</v>
      </c>
    </row>
    <row r="27" spans="1:7">
      <c r="A27" s="246" t="s">
        <v>295</v>
      </c>
      <c r="B27" s="110"/>
      <c r="C27" s="110"/>
      <c r="D27" s="110"/>
      <c r="E27" s="110"/>
      <c r="F27" s="110"/>
      <c r="G27" s="111" t="s">
        <v>80</v>
      </c>
    </row>
    <row r="28" spans="1:7">
      <c r="A28" s="243" t="s">
        <v>296</v>
      </c>
      <c r="B28" s="110"/>
      <c r="C28" s="110"/>
      <c r="D28" s="110"/>
      <c r="E28" s="110"/>
      <c r="F28" s="110"/>
      <c r="G28" s="111" t="s">
        <v>79</v>
      </c>
    </row>
    <row r="29" spans="1:7">
      <c r="A29" s="243" t="s">
        <v>297</v>
      </c>
      <c r="B29" s="110"/>
      <c r="C29" s="110"/>
      <c r="D29" s="110"/>
      <c r="E29" s="110"/>
      <c r="F29" s="110"/>
      <c r="G29" s="110"/>
    </row>
    <row r="30" spans="1:7">
      <c r="A30" s="243" t="s">
        <v>305</v>
      </c>
      <c r="B30" s="110"/>
      <c r="C30" s="110"/>
      <c r="D30" s="110"/>
      <c r="E30" s="110"/>
      <c r="F30" s="110"/>
      <c r="G30" s="110"/>
    </row>
    <row r="31" spans="1:7">
      <c r="A31" s="245" t="s">
        <v>298</v>
      </c>
      <c r="B31" s="112"/>
      <c r="C31" s="112"/>
      <c r="D31" s="112"/>
      <c r="E31" s="112"/>
      <c r="F31" s="112"/>
      <c r="G31" s="112"/>
    </row>
    <row r="32" spans="1:7">
      <c r="A32" s="147" t="s">
        <v>44</v>
      </c>
      <c r="C32" s="121"/>
      <c r="D32" s="121"/>
    </row>
    <row r="33" spans="1:1">
      <c r="A33" s="231" t="s">
        <v>299</v>
      </c>
    </row>
    <row r="34" spans="1:1">
      <c r="A34" s="231" t="s">
        <v>300</v>
      </c>
    </row>
    <row r="35" spans="1:1" ht="7.15" customHeight="1"/>
  </sheetData>
  <mergeCells count="12">
    <mergeCell ref="A1:G1"/>
    <mergeCell ref="B16:F18"/>
    <mergeCell ref="F7:F10"/>
    <mergeCell ref="D8:D10"/>
    <mergeCell ref="E8:E10"/>
    <mergeCell ref="A3:G3"/>
    <mergeCell ref="A7:A10"/>
    <mergeCell ref="B7:C7"/>
    <mergeCell ref="D7:E7"/>
    <mergeCell ref="G7:G10"/>
    <mergeCell ref="B8:B10"/>
    <mergeCell ref="C8:C10"/>
  </mergeCells>
  <printOptions horizontalCentered="1"/>
  <pageMargins left="0.23622047244094491" right="0" top="0.35433070866141736" bottom="0.31496062992125984" header="0.19685039370078741" footer="0.15748031496062992"/>
  <pageSetup paperSize="9" scale="8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50" zoomScaleNormal="100" zoomScaleSheetLayoutView="150" workbookViewId="0">
      <selection sqref="A1:G1"/>
    </sheetView>
  </sheetViews>
  <sheetFormatPr defaultColWidth="9.1640625" defaultRowHeight="21"/>
  <cols>
    <col min="1" max="1" width="6.1640625" style="8" customWidth="1"/>
    <col min="2" max="7" width="16.83203125" style="8" customWidth="1"/>
    <col min="8" max="16384" width="9.1640625" style="8"/>
  </cols>
  <sheetData>
    <row r="1" spans="1:7" ht="28.5">
      <c r="A1" s="443" t="s">
        <v>581</v>
      </c>
      <c r="B1" s="443"/>
      <c r="C1" s="443"/>
      <c r="D1" s="443"/>
      <c r="E1" s="443"/>
      <c r="F1" s="443"/>
      <c r="G1" s="443"/>
    </row>
    <row r="3" spans="1:7" ht="33.75">
      <c r="A3" s="128" t="s">
        <v>304</v>
      </c>
    </row>
    <row r="4" spans="1:7" ht="33.75">
      <c r="A4" s="128" t="s">
        <v>150</v>
      </c>
    </row>
    <row r="5" spans="1:7" ht="33.75">
      <c r="A5" s="12" t="s">
        <v>280</v>
      </c>
    </row>
    <row r="6" spans="1:7" ht="33.75">
      <c r="A6" s="12"/>
    </row>
    <row r="8" spans="1:7" ht="36">
      <c r="D8" s="540" t="s">
        <v>427</v>
      </c>
      <c r="E8" s="540"/>
    </row>
  </sheetData>
  <mergeCells count="2">
    <mergeCell ref="D8:E8"/>
    <mergeCell ref="A1:G1"/>
  </mergeCells>
  <pageMargins left="0.93" right="0.75" top="1" bottom="0.43" header="0.5" footer="0.43"/>
  <pageSetup paperSize="9" scale="9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0" zoomScaleNormal="95" zoomScaleSheetLayoutView="90" workbookViewId="0">
      <selection activeCell="A3" sqref="A3:G3"/>
    </sheetView>
  </sheetViews>
  <sheetFormatPr defaultColWidth="9.1640625" defaultRowHeight="21"/>
  <cols>
    <col min="1" max="1" width="6.1640625" style="415" customWidth="1"/>
    <col min="2" max="6" width="16.83203125" style="415" customWidth="1"/>
    <col min="7" max="7" width="9.83203125" style="415" customWidth="1"/>
    <col min="8" max="16384" width="9.1640625" style="415"/>
  </cols>
  <sheetData>
    <row r="1" spans="1:7" s="413" customFormat="1" ht="27.95" customHeight="1">
      <c r="A1" s="542">
        <v>29</v>
      </c>
      <c r="B1" s="542"/>
      <c r="C1" s="542"/>
      <c r="D1" s="542"/>
      <c r="E1" s="542"/>
      <c r="F1" s="542"/>
      <c r="G1" s="542"/>
    </row>
    <row r="2" spans="1:7" s="413" customFormat="1" ht="26.25">
      <c r="A2" s="543"/>
      <c r="B2" s="544"/>
      <c r="C2" s="544"/>
      <c r="D2" s="544"/>
      <c r="E2" s="544"/>
      <c r="F2" s="544"/>
      <c r="G2" s="544"/>
    </row>
    <row r="3" spans="1:7" s="413" customFormat="1" ht="26.25">
      <c r="A3" s="544"/>
      <c r="B3" s="544"/>
      <c r="C3" s="544"/>
      <c r="D3" s="544"/>
      <c r="E3" s="544"/>
      <c r="F3" s="544"/>
      <c r="G3" s="544"/>
    </row>
    <row r="4" spans="1:7" s="413" customFormat="1" ht="26.25">
      <c r="A4" s="545"/>
      <c r="B4" s="545"/>
      <c r="C4" s="545"/>
      <c r="D4" s="545"/>
      <c r="E4" s="545"/>
      <c r="F4" s="545"/>
      <c r="G4" s="545"/>
    </row>
    <row r="5" spans="1:7" s="413" customFormat="1" ht="26.25">
      <c r="A5" s="414"/>
    </row>
    <row r="6" spans="1:7" s="413" customFormat="1" ht="26.25">
      <c r="A6" s="414"/>
    </row>
    <row r="7" spans="1:7" s="413" customFormat="1" ht="26.25"/>
    <row r="8" spans="1:7" ht="26.25">
      <c r="A8" s="546"/>
      <c r="B8" s="546"/>
      <c r="C8" s="546"/>
      <c r="D8" s="546"/>
      <c r="E8" s="546"/>
      <c r="F8" s="546"/>
      <c r="G8" s="546"/>
    </row>
    <row r="9" spans="1:7" ht="36">
      <c r="A9" s="541" t="s">
        <v>583</v>
      </c>
      <c r="B9" s="541"/>
      <c r="C9" s="541"/>
      <c r="D9" s="541"/>
      <c r="E9" s="541"/>
      <c r="F9" s="541"/>
      <c r="G9" s="541"/>
    </row>
    <row r="12" spans="1:7" ht="26.25">
      <c r="F12" s="416"/>
    </row>
  </sheetData>
  <mergeCells count="6">
    <mergeCell ref="A9:G9"/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0" zoomScaleNormal="95" zoomScaleSheetLayoutView="90" workbookViewId="0">
      <selection activeCell="A3" sqref="A3:G3"/>
    </sheetView>
  </sheetViews>
  <sheetFormatPr defaultColWidth="9.1640625" defaultRowHeight="21"/>
  <cols>
    <col min="1" max="1" width="6.1640625" style="415" customWidth="1"/>
    <col min="2" max="6" width="16.83203125" style="415" customWidth="1"/>
    <col min="7" max="7" width="9.83203125" style="415" customWidth="1"/>
    <col min="8" max="16384" width="9.1640625" style="415"/>
  </cols>
  <sheetData>
    <row r="1" spans="1:7" s="413" customFormat="1" ht="27.95" customHeight="1">
      <c r="A1" s="542">
        <v>30</v>
      </c>
      <c r="B1" s="542"/>
      <c r="C1" s="542"/>
      <c r="D1" s="542"/>
      <c r="E1" s="542"/>
      <c r="F1" s="542"/>
      <c r="G1" s="542"/>
    </row>
    <row r="2" spans="1:7" s="413" customFormat="1" ht="26.25">
      <c r="A2" s="543" t="s">
        <v>584</v>
      </c>
      <c r="B2" s="544"/>
      <c r="C2" s="544"/>
      <c r="D2" s="544"/>
      <c r="E2" s="544"/>
      <c r="F2" s="544"/>
      <c r="G2" s="544"/>
    </row>
    <row r="3" spans="1:7" s="413" customFormat="1" ht="26.25">
      <c r="A3" s="544" t="s">
        <v>585</v>
      </c>
      <c r="B3" s="544"/>
      <c r="C3" s="544"/>
      <c r="D3" s="544"/>
      <c r="E3" s="544"/>
      <c r="F3" s="544"/>
      <c r="G3" s="544"/>
    </row>
    <row r="4" spans="1:7" s="413" customFormat="1" ht="26.25">
      <c r="A4" s="545" t="s">
        <v>586</v>
      </c>
      <c r="B4" s="545"/>
      <c r="C4" s="545"/>
      <c r="D4" s="545"/>
      <c r="E4" s="545"/>
      <c r="F4" s="545"/>
      <c r="G4" s="545"/>
    </row>
    <row r="5" spans="1:7" s="413" customFormat="1" ht="26.25">
      <c r="A5" s="414"/>
    </row>
    <row r="6" spans="1:7" s="413" customFormat="1" ht="26.25">
      <c r="A6" s="414"/>
    </row>
    <row r="7" spans="1:7" s="413" customFormat="1" ht="26.25"/>
    <row r="8" spans="1:7" ht="26.25">
      <c r="A8" s="546" t="s">
        <v>427</v>
      </c>
      <c r="B8" s="546"/>
      <c r="C8" s="546"/>
      <c r="D8" s="546"/>
      <c r="E8" s="546"/>
      <c r="F8" s="546"/>
      <c r="G8" s="546"/>
    </row>
    <row r="9" spans="1:7" ht="26.25">
      <c r="A9" s="417"/>
      <c r="B9" s="417"/>
      <c r="C9" s="417"/>
      <c r="D9" s="417"/>
      <c r="E9" s="417"/>
      <c r="F9" s="417"/>
      <c r="G9" s="417"/>
    </row>
    <row r="12" spans="1:7" ht="26.25">
      <c r="F12" s="416"/>
    </row>
  </sheetData>
  <mergeCells count="5"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0" zoomScaleNormal="95" zoomScaleSheetLayoutView="90" workbookViewId="0">
      <selection activeCell="A3" sqref="A3:G3"/>
    </sheetView>
  </sheetViews>
  <sheetFormatPr defaultColWidth="9.1640625" defaultRowHeight="21"/>
  <cols>
    <col min="1" max="1" width="6.1640625" style="415" customWidth="1"/>
    <col min="2" max="6" width="16.83203125" style="415" customWidth="1"/>
    <col min="7" max="7" width="9.83203125" style="415" customWidth="1"/>
    <col min="8" max="16384" width="9.1640625" style="415"/>
  </cols>
  <sheetData>
    <row r="1" spans="1:7" s="413" customFormat="1" ht="27.95" customHeight="1">
      <c r="A1" s="542">
        <v>31</v>
      </c>
      <c r="B1" s="542"/>
      <c r="C1" s="542"/>
      <c r="D1" s="542"/>
      <c r="E1" s="542"/>
      <c r="F1" s="542"/>
      <c r="G1" s="542"/>
    </row>
    <row r="2" spans="1:7" s="413" customFormat="1" ht="26.25">
      <c r="A2" s="543" t="s">
        <v>587</v>
      </c>
      <c r="B2" s="544"/>
      <c r="C2" s="544"/>
      <c r="D2" s="544"/>
      <c r="E2" s="544"/>
      <c r="F2" s="544"/>
      <c r="G2" s="544"/>
    </row>
    <row r="3" spans="1:7" s="413" customFormat="1" ht="26.25">
      <c r="A3" s="544" t="s">
        <v>588</v>
      </c>
      <c r="B3" s="544"/>
      <c r="C3" s="544"/>
      <c r="D3" s="544"/>
      <c r="E3" s="544"/>
      <c r="F3" s="544"/>
      <c r="G3" s="544"/>
    </row>
    <row r="4" spans="1:7" s="413" customFormat="1" ht="26.25">
      <c r="A4" s="545"/>
      <c r="B4" s="545"/>
      <c r="C4" s="545"/>
      <c r="D4" s="545"/>
      <c r="E4" s="545"/>
      <c r="F4" s="545"/>
      <c r="G4" s="545"/>
    </row>
    <row r="5" spans="1:7" s="413" customFormat="1" ht="26.25">
      <c r="A5" s="414"/>
    </row>
    <row r="6" spans="1:7" s="413" customFormat="1" ht="26.25">
      <c r="A6" s="414"/>
    </row>
    <row r="7" spans="1:7" s="413" customFormat="1" ht="26.25"/>
    <row r="8" spans="1:7" ht="26.25">
      <c r="A8" s="546" t="s">
        <v>427</v>
      </c>
      <c r="B8" s="546"/>
      <c r="C8" s="546"/>
      <c r="D8" s="546"/>
      <c r="E8" s="546"/>
      <c r="F8" s="546"/>
      <c r="G8" s="546"/>
    </row>
    <row r="9" spans="1:7" ht="26.25">
      <c r="A9" s="417"/>
      <c r="B9" s="417"/>
      <c r="C9" s="417"/>
      <c r="D9" s="417"/>
      <c r="E9" s="417"/>
      <c r="F9" s="417"/>
      <c r="G9" s="417"/>
    </row>
    <row r="12" spans="1:7" ht="26.25">
      <c r="F12" s="416"/>
    </row>
  </sheetData>
  <mergeCells count="5"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0" zoomScaleNormal="95" zoomScaleSheetLayoutView="90" workbookViewId="0">
      <selection activeCell="A3" sqref="A3:G3"/>
    </sheetView>
  </sheetViews>
  <sheetFormatPr defaultColWidth="9.1640625" defaultRowHeight="21"/>
  <cols>
    <col min="1" max="1" width="6.1640625" style="415" customWidth="1"/>
    <col min="2" max="6" width="16.83203125" style="415" customWidth="1"/>
    <col min="7" max="7" width="9.83203125" style="415" customWidth="1"/>
    <col min="8" max="16384" width="9.1640625" style="415"/>
  </cols>
  <sheetData>
    <row r="1" spans="1:7" s="413" customFormat="1" ht="27.95" customHeight="1">
      <c r="A1" s="542">
        <v>32</v>
      </c>
      <c r="B1" s="542"/>
      <c r="C1" s="542"/>
      <c r="D1" s="542"/>
      <c r="E1" s="542"/>
      <c r="F1" s="542"/>
      <c r="G1" s="542"/>
    </row>
    <row r="2" spans="1:7" s="413" customFormat="1" ht="26.25">
      <c r="A2" s="543" t="s">
        <v>589</v>
      </c>
      <c r="B2" s="544"/>
      <c r="C2" s="544"/>
      <c r="D2" s="544"/>
      <c r="E2" s="544"/>
      <c r="F2" s="544"/>
      <c r="G2" s="544"/>
    </row>
    <row r="3" spans="1:7" s="413" customFormat="1" ht="26.25">
      <c r="A3" s="544" t="s">
        <v>590</v>
      </c>
      <c r="B3" s="544"/>
      <c r="C3" s="544"/>
      <c r="D3" s="544"/>
      <c r="E3" s="544"/>
      <c r="F3" s="544"/>
      <c r="G3" s="544"/>
    </row>
    <row r="4" spans="1:7" s="413" customFormat="1" ht="26.25">
      <c r="A4" s="545"/>
      <c r="B4" s="545"/>
      <c r="C4" s="545"/>
      <c r="D4" s="545"/>
      <c r="E4" s="545"/>
      <c r="F4" s="545"/>
      <c r="G4" s="545"/>
    </row>
    <row r="5" spans="1:7" s="413" customFormat="1" ht="26.25">
      <c r="A5" s="414"/>
    </row>
    <row r="6" spans="1:7" s="413" customFormat="1" ht="26.25">
      <c r="A6" s="414"/>
    </row>
    <row r="7" spans="1:7" s="413" customFormat="1" ht="26.25"/>
    <row r="8" spans="1:7" ht="26.25">
      <c r="A8" s="546" t="s">
        <v>427</v>
      </c>
      <c r="B8" s="546"/>
      <c r="C8" s="546"/>
      <c r="D8" s="546"/>
      <c r="E8" s="546"/>
      <c r="F8" s="546"/>
      <c r="G8" s="546"/>
    </row>
    <row r="9" spans="1:7" ht="26.25">
      <c r="A9" s="417"/>
      <c r="B9" s="417"/>
      <c r="C9" s="417"/>
      <c r="D9" s="417"/>
      <c r="E9" s="417"/>
      <c r="F9" s="417"/>
      <c r="G9" s="417"/>
    </row>
    <row r="12" spans="1:7" ht="26.25">
      <c r="F12" s="416"/>
    </row>
  </sheetData>
  <mergeCells count="5"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A13" zoomScale="130" zoomScaleNormal="95" zoomScaleSheetLayoutView="130" workbookViewId="0">
      <selection activeCell="G25" sqref="G25"/>
    </sheetView>
  </sheetViews>
  <sheetFormatPr defaultColWidth="9.1640625" defaultRowHeight="21"/>
  <cols>
    <col min="1" max="1" width="30.83203125" style="415" customWidth="1"/>
    <col min="2" max="3" width="16.83203125" style="415" customWidth="1"/>
    <col min="4" max="4" width="10.83203125" style="415" customWidth="1"/>
    <col min="5" max="6" width="16.83203125" style="415" customWidth="1"/>
    <col min="7" max="7" width="10.83203125" style="415" customWidth="1"/>
    <col min="8" max="9" width="16.83203125" style="415" customWidth="1"/>
    <col min="10" max="10" width="10.83203125" style="415" customWidth="1"/>
    <col min="11" max="16384" width="9.1640625" style="415"/>
  </cols>
  <sheetData>
    <row r="1" spans="1:10" s="413" customFormat="1" ht="27.95" customHeight="1">
      <c r="A1" s="542">
        <v>33</v>
      </c>
      <c r="B1" s="542"/>
      <c r="C1" s="542"/>
      <c r="D1" s="542"/>
      <c r="E1" s="542"/>
      <c r="F1" s="542"/>
      <c r="G1" s="542"/>
      <c r="H1" s="542"/>
      <c r="I1" s="542"/>
      <c r="J1" s="542"/>
    </row>
    <row r="2" spans="1:10" s="413" customFormat="1" ht="26.25">
      <c r="A2" s="543" t="s">
        <v>591</v>
      </c>
      <c r="B2" s="544"/>
      <c r="C2" s="544"/>
      <c r="D2" s="544"/>
      <c r="E2" s="544"/>
      <c r="F2" s="544"/>
      <c r="G2" s="544"/>
      <c r="H2" s="544"/>
      <c r="I2" s="544"/>
      <c r="J2" s="544"/>
    </row>
    <row r="3" spans="1:10" s="413" customFormat="1" ht="26.25">
      <c r="A3" s="544" t="s">
        <v>592</v>
      </c>
      <c r="B3" s="544"/>
      <c r="C3" s="544"/>
      <c r="D3" s="544"/>
      <c r="E3" s="544"/>
      <c r="F3" s="544"/>
      <c r="G3" s="544"/>
      <c r="H3" s="544"/>
      <c r="I3" s="544"/>
      <c r="J3" s="544"/>
    </row>
    <row r="4" spans="1:10" s="413" customFormat="1" ht="26.25">
      <c r="A4" s="418"/>
      <c r="B4" s="418"/>
      <c r="C4" s="418"/>
      <c r="D4" s="418"/>
      <c r="E4" s="418"/>
      <c r="F4" s="418"/>
      <c r="G4" s="418"/>
      <c r="H4" s="418"/>
      <c r="I4" s="418"/>
      <c r="J4" s="418"/>
    </row>
    <row r="5" spans="1:10" s="413" customFormat="1" ht="26.25">
      <c r="A5" s="419"/>
      <c r="B5" s="419"/>
      <c r="C5" s="419"/>
      <c r="D5" s="419"/>
      <c r="E5" s="419"/>
      <c r="F5" s="419"/>
      <c r="G5" s="419"/>
      <c r="H5" s="419"/>
      <c r="I5" s="419"/>
      <c r="J5" s="419"/>
    </row>
    <row r="6" spans="1:10" s="413" customFormat="1" ht="26.25">
      <c r="A6" s="547" t="s">
        <v>593</v>
      </c>
      <c r="B6" s="550" t="s">
        <v>594</v>
      </c>
      <c r="C6" s="550"/>
      <c r="D6" s="550"/>
      <c r="E6" s="550" t="s">
        <v>595</v>
      </c>
      <c r="F6" s="550"/>
      <c r="G6" s="550"/>
      <c r="H6" s="550" t="s">
        <v>596</v>
      </c>
      <c r="I6" s="550"/>
      <c r="J6" s="550"/>
    </row>
    <row r="7" spans="1:10" s="413" customFormat="1" ht="26.25">
      <c r="A7" s="548"/>
      <c r="B7" s="420" t="s">
        <v>597</v>
      </c>
      <c r="C7" s="420" t="s">
        <v>598</v>
      </c>
      <c r="D7" s="420" t="s">
        <v>18</v>
      </c>
      <c r="E7" s="420" t="s">
        <v>597</v>
      </c>
      <c r="F7" s="420" t="s">
        <v>598</v>
      </c>
      <c r="G7" s="420" t="s">
        <v>18</v>
      </c>
      <c r="H7" s="420" t="s">
        <v>597</v>
      </c>
      <c r="I7" s="420" t="s">
        <v>598</v>
      </c>
      <c r="J7" s="421" t="s">
        <v>18</v>
      </c>
    </row>
    <row r="8" spans="1:10" s="413" customFormat="1" ht="26.25">
      <c r="A8" s="548"/>
      <c r="B8" s="420" t="s">
        <v>599</v>
      </c>
      <c r="C8" s="420" t="s">
        <v>600</v>
      </c>
      <c r="D8" s="420"/>
      <c r="E8" s="420" t="s">
        <v>599</v>
      </c>
      <c r="F8" s="420" t="s">
        <v>600</v>
      </c>
      <c r="G8" s="420"/>
      <c r="H8" s="420" t="s">
        <v>599</v>
      </c>
      <c r="I8" s="420" t="s">
        <v>600</v>
      </c>
      <c r="J8" s="421"/>
    </row>
    <row r="9" spans="1:10">
      <c r="A9" s="549"/>
      <c r="B9" s="422" t="s">
        <v>601</v>
      </c>
      <c r="C9" s="422" t="s">
        <v>601</v>
      </c>
      <c r="D9" s="422" t="s">
        <v>601</v>
      </c>
      <c r="E9" s="422" t="s">
        <v>601</v>
      </c>
      <c r="F9" s="422" t="s">
        <v>601</v>
      </c>
      <c r="G9" s="422" t="s">
        <v>601</v>
      </c>
      <c r="H9" s="422" t="s">
        <v>601</v>
      </c>
      <c r="I9" s="422" t="s">
        <v>601</v>
      </c>
      <c r="J9" s="423" t="s">
        <v>601</v>
      </c>
    </row>
    <row r="10" spans="1:10">
      <c r="A10" s="424" t="s">
        <v>602</v>
      </c>
      <c r="B10" s="425">
        <v>22</v>
      </c>
      <c r="C10" s="426">
        <v>0</v>
      </c>
      <c r="D10" s="427">
        <f>SUM(B10:C10)</f>
        <v>22</v>
      </c>
      <c r="E10" s="425">
        <v>21</v>
      </c>
      <c r="F10" s="426">
        <v>0</v>
      </c>
      <c r="G10" s="427">
        <f>SUM(E10:F10)</f>
        <v>21</v>
      </c>
      <c r="H10" s="427">
        <v>1</v>
      </c>
      <c r="I10" s="428">
        <v>0</v>
      </c>
      <c r="J10" s="427">
        <f>SUM(H10:I10)</f>
        <v>1</v>
      </c>
    </row>
    <row r="11" spans="1:10">
      <c r="A11" s="429" t="s">
        <v>603</v>
      </c>
      <c r="B11" s="430">
        <v>94</v>
      </c>
      <c r="C11" s="430">
        <v>1</v>
      </c>
      <c r="D11" s="431">
        <f>SUM(B11:C11)</f>
        <v>95</v>
      </c>
      <c r="E11" s="430">
        <v>66</v>
      </c>
      <c r="F11" s="430">
        <v>1</v>
      </c>
      <c r="G11" s="431">
        <f>SUM(E11:F11)</f>
        <v>67</v>
      </c>
      <c r="H11" s="431">
        <v>28</v>
      </c>
      <c r="I11" s="428">
        <v>0</v>
      </c>
      <c r="J11" s="431">
        <f>SUM(H11:I11)</f>
        <v>28</v>
      </c>
    </row>
    <row r="12" spans="1:10">
      <c r="A12" s="429" t="s">
        <v>604</v>
      </c>
      <c r="B12" s="426">
        <v>0</v>
      </c>
      <c r="C12" s="426">
        <v>0</v>
      </c>
      <c r="D12" s="428">
        <v>0</v>
      </c>
      <c r="E12" s="426">
        <v>0</v>
      </c>
      <c r="F12" s="426">
        <v>0</v>
      </c>
      <c r="G12" s="428">
        <v>0</v>
      </c>
      <c r="H12" s="428">
        <v>0</v>
      </c>
      <c r="I12" s="428">
        <v>0</v>
      </c>
      <c r="J12" s="428">
        <v>0</v>
      </c>
    </row>
    <row r="13" spans="1:10">
      <c r="A13" s="429" t="s">
        <v>605</v>
      </c>
      <c r="B13" s="430">
        <v>7</v>
      </c>
      <c r="C13" s="430">
        <v>1</v>
      </c>
      <c r="D13" s="431">
        <f>SUM(B13:C13)</f>
        <v>8</v>
      </c>
      <c r="E13" s="430">
        <v>7</v>
      </c>
      <c r="F13" s="430">
        <v>1</v>
      </c>
      <c r="G13" s="431">
        <f>SUM(E13:F13)</f>
        <v>8</v>
      </c>
      <c r="H13" s="428">
        <v>0</v>
      </c>
      <c r="I13" s="428">
        <v>0</v>
      </c>
      <c r="J13" s="428">
        <v>0</v>
      </c>
    </row>
    <row r="14" spans="1:10">
      <c r="A14" s="429" t="s">
        <v>606</v>
      </c>
      <c r="B14" s="426">
        <v>0</v>
      </c>
      <c r="C14" s="426">
        <v>0</v>
      </c>
      <c r="D14" s="428">
        <v>0</v>
      </c>
      <c r="E14" s="426">
        <v>0</v>
      </c>
      <c r="F14" s="426">
        <v>0</v>
      </c>
      <c r="G14" s="428">
        <v>0</v>
      </c>
      <c r="H14" s="428">
        <v>0</v>
      </c>
      <c r="I14" s="428">
        <v>0</v>
      </c>
      <c r="J14" s="428">
        <v>0</v>
      </c>
    </row>
    <row r="15" spans="1:10">
      <c r="A15" s="429" t="s">
        <v>607</v>
      </c>
      <c r="B15" s="430">
        <v>86</v>
      </c>
      <c r="C15" s="426">
        <v>0</v>
      </c>
      <c r="D15" s="431">
        <f>SUM(B15:C15)</f>
        <v>86</v>
      </c>
      <c r="E15" s="430">
        <v>77</v>
      </c>
      <c r="F15" s="426">
        <v>0</v>
      </c>
      <c r="G15" s="431">
        <f>SUM(E15:F15)</f>
        <v>77</v>
      </c>
      <c r="H15" s="431">
        <v>9</v>
      </c>
      <c r="I15" s="428">
        <v>0</v>
      </c>
      <c r="J15" s="431">
        <f>SUM(H15:I15)</f>
        <v>9</v>
      </c>
    </row>
    <row r="16" spans="1:10">
      <c r="A16" s="429" t="s">
        <v>608</v>
      </c>
      <c r="B16" s="430">
        <v>195</v>
      </c>
      <c r="C16" s="426">
        <v>0</v>
      </c>
      <c r="D16" s="431">
        <f>SUM(B16:C16)</f>
        <v>195</v>
      </c>
      <c r="E16" s="430">
        <v>182</v>
      </c>
      <c r="F16" s="426">
        <v>0</v>
      </c>
      <c r="G16" s="431">
        <f>SUM(E16:F16)</f>
        <v>182</v>
      </c>
      <c r="H16" s="431">
        <v>13</v>
      </c>
      <c r="I16" s="428">
        <v>0</v>
      </c>
      <c r="J16" s="431">
        <f>SUM(H16:I16)</f>
        <v>13</v>
      </c>
    </row>
    <row r="17" spans="1:10">
      <c r="A17" s="429" t="s">
        <v>609</v>
      </c>
      <c r="B17" s="426">
        <v>0</v>
      </c>
      <c r="C17" s="426">
        <v>0</v>
      </c>
      <c r="D17" s="428">
        <v>0</v>
      </c>
      <c r="E17" s="430">
        <v>136</v>
      </c>
      <c r="F17" s="426">
        <v>0</v>
      </c>
      <c r="G17" s="431">
        <f>SUM(E17:F17)</f>
        <v>136</v>
      </c>
      <c r="H17" s="428">
        <v>0</v>
      </c>
      <c r="I17" s="428">
        <v>0</v>
      </c>
      <c r="J17" s="428">
        <v>0</v>
      </c>
    </row>
    <row r="18" spans="1:10">
      <c r="A18" s="429" t="s">
        <v>616</v>
      </c>
      <c r="B18" s="426">
        <v>0</v>
      </c>
      <c r="C18" s="434"/>
      <c r="D18" s="435"/>
      <c r="E18" s="434"/>
      <c r="F18" s="434"/>
      <c r="G18" s="435"/>
      <c r="H18" s="435"/>
      <c r="I18" s="435"/>
      <c r="J18" s="435"/>
    </row>
    <row r="19" spans="1:10">
      <c r="A19" s="429" t="s">
        <v>619</v>
      </c>
      <c r="B19" s="426">
        <v>0</v>
      </c>
      <c r="C19" s="434">
        <v>121</v>
      </c>
      <c r="D19" s="435">
        <f>B19+C19</f>
        <v>121</v>
      </c>
      <c r="E19" s="434">
        <v>0</v>
      </c>
      <c r="F19" s="434">
        <v>113</v>
      </c>
      <c r="G19" s="435">
        <f>E19+F19</f>
        <v>113</v>
      </c>
      <c r="H19" s="435">
        <v>0</v>
      </c>
      <c r="I19" s="435">
        <v>8</v>
      </c>
      <c r="J19" s="435">
        <f>H19+I19</f>
        <v>8</v>
      </c>
    </row>
    <row r="20" spans="1:10">
      <c r="A20" s="429" t="s">
        <v>617</v>
      </c>
      <c r="B20" s="426">
        <v>0</v>
      </c>
      <c r="C20" s="434">
        <v>3</v>
      </c>
      <c r="D20" s="435">
        <f>B20+C20</f>
        <v>3</v>
      </c>
      <c r="E20" s="434">
        <v>0</v>
      </c>
      <c r="F20" s="434">
        <v>3</v>
      </c>
      <c r="G20" s="435">
        <f>E20+F20</f>
        <v>3</v>
      </c>
      <c r="H20" s="435">
        <v>0</v>
      </c>
      <c r="I20" s="435">
        <v>0</v>
      </c>
      <c r="J20" s="435">
        <f>H20+I20</f>
        <v>0</v>
      </c>
    </row>
    <row r="21" spans="1:10">
      <c r="A21" s="429" t="s">
        <v>618</v>
      </c>
      <c r="B21" s="426">
        <v>0</v>
      </c>
      <c r="C21" s="434">
        <v>9</v>
      </c>
      <c r="D21" s="435">
        <f>B21+C21</f>
        <v>9</v>
      </c>
      <c r="E21" s="434">
        <v>0</v>
      </c>
      <c r="F21" s="434">
        <v>9</v>
      </c>
      <c r="G21" s="435">
        <f>E21+F21</f>
        <v>9</v>
      </c>
      <c r="H21" s="435">
        <v>0</v>
      </c>
      <c r="I21" s="435">
        <v>0</v>
      </c>
      <c r="J21" s="435">
        <f>H21+I21</f>
        <v>0</v>
      </c>
    </row>
    <row r="22" spans="1:10">
      <c r="A22" s="429" t="s">
        <v>620</v>
      </c>
      <c r="B22" s="426">
        <v>0</v>
      </c>
      <c r="C22" s="434">
        <v>2</v>
      </c>
      <c r="D22" s="435">
        <f>B22+C22</f>
        <v>2</v>
      </c>
      <c r="E22" s="434">
        <v>0</v>
      </c>
      <c r="F22" s="434">
        <v>2</v>
      </c>
      <c r="G22" s="435">
        <f>E22+F22</f>
        <v>2</v>
      </c>
      <c r="H22" s="435">
        <v>0</v>
      </c>
      <c r="I22" s="435">
        <v>0</v>
      </c>
      <c r="J22" s="435">
        <f>H22+I22</f>
        <v>0</v>
      </c>
    </row>
    <row r="23" spans="1:10">
      <c r="A23" s="432" t="s">
        <v>15</v>
      </c>
      <c r="B23" s="433">
        <f t="shared" ref="B23:J23" si="0">SUM(B10:B22)</f>
        <v>404</v>
      </c>
      <c r="C23" s="433">
        <f t="shared" si="0"/>
        <v>137</v>
      </c>
      <c r="D23" s="433">
        <f t="shared" si="0"/>
        <v>541</v>
      </c>
      <c r="E23" s="433">
        <f t="shared" si="0"/>
        <v>489</v>
      </c>
      <c r="F23" s="433">
        <f t="shared" si="0"/>
        <v>129</v>
      </c>
      <c r="G23" s="433">
        <f t="shared" si="0"/>
        <v>618</v>
      </c>
      <c r="H23" s="433">
        <f t="shared" si="0"/>
        <v>51</v>
      </c>
      <c r="I23" s="436">
        <f t="shared" si="0"/>
        <v>8</v>
      </c>
      <c r="J23" s="433">
        <f t="shared" si="0"/>
        <v>59</v>
      </c>
    </row>
  </sheetData>
  <mergeCells count="7">
    <mergeCell ref="A1:J1"/>
    <mergeCell ref="A2:J2"/>
    <mergeCell ref="A3:J3"/>
    <mergeCell ref="A6:A9"/>
    <mergeCell ref="B6:D6"/>
    <mergeCell ref="E6:G6"/>
    <mergeCell ref="H6:J6"/>
  </mergeCells>
  <printOptions horizontalCentered="1"/>
  <pageMargins left="0.23622047244094491" right="0" top="0.86614173228346458" bottom="0.62992125984251968" header="0.19685039370078741" footer="0.31496062992125984"/>
  <pageSetup paperSize="9" scale="73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5" zoomScaleNormal="95" zoomScaleSheetLayoutView="95" workbookViewId="0">
      <selection activeCell="A3" sqref="A3:G3"/>
    </sheetView>
  </sheetViews>
  <sheetFormatPr defaultColWidth="9.1640625" defaultRowHeight="21"/>
  <cols>
    <col min="1" max="1" width="6.1640625" style="415" customWidth="1"/>
    <col min="2" max="6" width="16.83203125" style="415" customWidth="1"/>
    <col min="7" max="7" width="9.83203125" style="415" customWidth="1"/>
    <col min="8" max="16384" width="9.1640625" style="415"/>
  </cols>
  <sheetData>
    <row r="1" spans="1:7" s="413" customFormat="1" ht="27.95" customHeight="1">
      <c r="A1" s="542">
        <v>34</v>
      </c>
      <c r="B1" s="542"/>
      <c r="C1" s="542"/>
      <c r="D1" s="542"/>
      <c r="E1" s="542"/>
      <c r="F1" s="542"/>
      <c r="G1" s="542"/>
    </row>
    <row r="2" spans="1:7" s="413" customFormat="1" ht="26.25">
      <c r="A2" s="543" t="s">
        <v>610</v>
      </c>
      <c r="B2" s="544"/>
      <c r="C2" s="544"/>
      <c r="D2" s="544"/>
      <c r="E2" s="544"/>
      <c r="F2" s="544"/>
      <c r="G2" s="544"/>
    </row>
    <row r="3" spans="1:7" s="413" customFormat="1" ht="26.25">
      <c r="A3" s="544" t="s">
        <v>611</v>
      </c>
      <c r="B3" s="544"/>
      <c r="C3" s="544"/>
      <c r="D3" s="544"/>
      <c r="E3" s="544"/>
      <c r="F3" s="544"/>
      <c r="G3" s="544"/>
    </row>
    <row r="4" spans="1:7" s="413" customFormat="1" ht="26.25">
      <c r="A4" s="545" t="s">
        <v>612</v>
      </c>
      <c r="B4" s="545"/>
      <c r="C4" s="545"/>
      <c r="D4" s="545"/>
      <c r="E4" s="545"/>
      <c r="F4" s="545"/>
      <c r="G4" s="545"/>
    </row>
    <row r="5" spans="1:7" s="413" customFormat="1" ht="26.25">
      <c r="A5" s="414"/>
    </row>
    <row r="6" spans="1:7" s="413" customFormat="1" ht="26.25">
      <c r="A6" s="414"/>
    </row>
    <row r="7" spans="1:7" s="413" customFormat="1" ht="26.25"/>
    <row r="8" spans="1:7" ht="26.25">
      <c r="A8" s="546"/>
      <c r="B8" s="546"/>
      <c r="C8" s="546"/>
      <c r="D8" s="546"/>
      <c r="E8" s="546"/>
      <c r="F8" s="546"/>
      <c r="G8" s="546"/>
    </row>
    <row r="9" spans="1:7" ht="26.25">
      <c r="A9" s="546" t="s">
        <v>427</v>
      </c>
      <c r="B9" s="546"/>
      <c r="C9" s="546"/>
      <c r="D9" s="546"/>
      <c r="E9" s="546"/>
      <c r="F9" s="546"/>
      <c r="G9" s="546"/>
    </row>
    <row r="12" spans="1:7" ht="26.25">
      <c r="F12" s="416"/>
    </row>
  </sheetData>
  <mergeCells count="6">
    <mergeCell ref="A9:G9"/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31</vt:i4>
      </vt:variant>
      <vt:variant>
        <vt:lpstr>ช่วงที่มีชื่อ</vt:lpstr>
      </vt:variant>
      <vt:variant>
        <vt:i4>32</vt:i4>
      </vt:variant>
    </vt:vector>
  </HeadingPairs>
  <TitlesOfParts>
    <vt:vector size="63" baseType="lpstr">
      <vt:lpstr>content</vt:lpstr>
      <vt:lpstr>ปก-สรก.</vt:lpstr>
      <vt:lpstr>สารบัญ</vt:lpstr>
      <vt:lpstr>ข้อ 1</vt:lpstr>
      <vt:lpstr>ข้อ 2</vt:lpstr>
      <vt:lpstr>ข้อ 2 โครงสร้างองค์กร</vt:lpstr>
      <vt:lpstr>ข้อ 3(1)</vt:lpstr>
      <vt:lpstr>ข้อ 3(2)</vt:lpstr>
      <vt:lpstr>ข้อ 4</vt:lpstr>
      <vt:lpstr>ข้อ 4 รูปภาพ</vt:lpstr>
      <vt:lpstr>ข้อ 5</vt:lpstr>
      <vt:lpstr>ข้อ 6</vt:lpstr>
      <vt:lpstr>ข้อ 7</vt:lpstr>
      <vt:lpstr>ข้อ 8</vt:lpstr>
      <vt:lpstr>8.1-ก.1</vt:lpstr>
      <vt:lpstr>8.2-ก.2</vt:lpstr>
      <vt:lpstr>8.3-ก.3</vt:lpstr>
      <vt:lpstr>8.4</vt:lpstr>
      <vt:lpstr>8.5-ก.4</vt:lpstr>
      <vt:lpstr>8.6-ก.5</vt:lpstr>
      <vt:lpstr>ข้อ9-ก.6</vt:lpstr>
      <vt:lpstr>ข้อ10-ก.7</vt:lpstr>
      <vt:lpstr>ข้อ11-ก.8</vt:lpstr>
      <vt:lpstr>ข้อ12-ก.9</vt:lpstr>
      <vt:lpstr>ข้อ13</vt:lpstr>
      <vt:lpstr>เอกสารเพิ่มเติม</vt:lpstr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'8.1-ก.1'!Print_Area</vt:lpstr>
      <vt:lpstr>'8.2-ก.2'!Print_Area</vt:lpstr>
      <vt:lpstr>'8.3-ก.3'!Print_Area</vt:lpstr>
      <vt:lpstr>'8.4'!Print_Area</vt:lpstr>
      <vt:lpstr>'8.6-ก.5'!Print_Area</vt:lpstr>
      <vt:lpstr>content!Print_Area</vt:lpstr>
      <vt:lpstr>'ข้อ 1'!Print_Area</vt:lpstr>
      <vt:lpstr>'ข้อ 2'!Print_Area</vt:lpstr>
      <vt:lpstr>'ข้อ 3(1)'!Print_Area</vt:lpstr>
      <vt:lpstr>'ข้อ 4'!Print_Area</vt:lpstr>
      <vt:lpstr>'ข้อ 4 รูปภาพ'!Print_Area</vt:lpstr>
      <vt:lpstr>'ข้อ 5'!Print_Area</vt:lpstr>
      <vt:lpstr>'ข้อ 6'!Print_Area</vt:lpstr>
      <vt:lpstr>'ข้อ 7'!Print_Area</vt:lpstr>
      <vt:lpstr>'ข้อ 8'!Print_Area</vt:lpstr>
      <vt:lpstr>'ข้อ12-ก.9'!Print_Area</vt:lpstr>
      <vt:lpstr>ข้อ13!Print_Area</vt:lpstr>
      <vt:lpstr>'ปก-สรก.'!Print_Area</vt:lpstr>
      <vt:lpstr>สารบัญ!Print_Area</vt:lpstr>
      <vt:lpstr>เอกสารเพิ่มเติม!Print_Area</vt:lpstr>
      <vt:lpstr>'1'!Print_Titles</vt:lpstr>
      <vt:lpstr>'2'!Print_Titles</vt:lpstr>
      <vt:lpstr>'3'!Print_Titles</vt:lpstr>
      <vt:lpstr>'4'!Print_Titles</vt:lpstr>
      <vt:lpstr>'5'!Print_Titles</vt:lpstr>
      <vt:lpstr>'ข้อ12-ก.9'!Print_Titles</vt:lpstr>
      <vt:lpstr>เอกสารเพิ่มเติม!Print_Titles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 Policy Division</dc:creator>
  <cp:lastModifiedBy>KKD Windows Se7en V1</cp:lastModifiedBy>
  <cp:lastPrinted>2020-07-29T08:16:35Z</cp:lastPrinted>
  <dcterms:created xsi:type="dcterms:W3CDTF">2000-06-13T07:49:47Z</dcterms:created>
  <dcterms:modified xsi:type="dcterms:W3CDTF">2020-07-31T02:57:09Z</dcterms:modified>
</cp:coreProperties>
</file>